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2월(2026. 1. 15. 발송)\1. 식단 및 레시피\나. 표준레시피\"/>
    </mc:Choice>
  </mc:AlternateContent>
  <bookViews>
    <workbookView xWindow="1680" yWindow="645" windowWidth="21570" windowHeight="13860" activeTab="1"/>
  </bookViews>
  <sheets>
    <sheet name="보존식라벨" sheetId="87" r:id="rId1"/>
    <sheet name="2일" sheetId="67" r:id="rId2"/>
    <sheet name="3일" sheetId="68" r:id="rId3"/>
    <sheet name="4일" sheetId="69" r:id="rId4"/>
    <sheet name="5일" sheetId="70" r:id="rId5"/>
    <sheet name="6일" sheetId="71" r:id="rId6"/>
    <sheet name="7일" sheetId="72" r:id="rId7"/>
    <sheet name="9일" sheetId="73" r:id="rId8"/>
    <sheet name="10일" sheetId="74" r:id="rId9"/>
    <sheet name="11일" sheetId="75" r:id="rId10"/>
    <sheet name="12일" sheetId="76" r:id="rId11"/>
    <sheet name="13일" sheetId="77" r:id="rId12"/>
    <sheet name="14일" sheetId="78" r:id="rId13"/>
    <sheet name="19일" sheetId="79" r:id="rId14"/>
    <sheet name="20일" sheetId="80" r:id="rId15"/>
    <sheet name="21일" sheetId="81" r:id="rId16"/>
    <sheet name="23일" sheetId="82" r:id="rId17"/>
    <sheet name="24일" sheetId="83" r:id="rId18"/>
    <sheet name="25일" sheetId="84" r:id="rId19"/>
    <sheet name="26일" sheetId="85" r:id="rId20"/>
    <sheet name="27일" sheetId="86" r:id="rId21"/>
    <sheet name="28일" sheetId="66" r:id="rId22"/>
  </sheets>
  <definedNames>
    <definedName name="_xlnm.Print_Area" localSheetId="8">'10일'!$A$1:$G$44</definedName>
    <definedName name="_xlnm.Print_Area" localSheetId="9">'11일'!$A$1:$G$43</definedName>
    <definedName name="_xlnm.Print_Area" localSheetId="10">'12일'!$A$1:$G$42</definedName>
    <definedName name="_xlnm.Print_Area" localSheetId="11">'13일'!$A$1:$G$48</definedName>
    <definedName name="_xlnm.Print_Area" localSheetId="12">'14일'!$A$1:$G$47</definedName>
    <definedName name="_xlnm.Print_Area" localSheetId="13">'19일'!$A$1:$G$35</definedName>
    <definedName name="_xlnm.Print_Area" localSheetId="14">'20일'!$A$1:$G$47</definedName>
    <definedName name="_xlnm.Print_Area" localSheetId="15">'21일'!$A$1:$G$56</definedName>
    <definedName name="_xlnm.Print_Area" localSheetId="16">'23일'!$A$1:$G$45</definedName>
    <definedName name="_xlnm.Print_Area" localSheetId="17">'24일'!$A$1:$G$40</definedName>
    <definedName name="_xlnm.Print_Area" localSheetId="18">'25일'!$A$1:$G$35</definedName>
    <definedName name="_xlnm.Print_Area" localSheetId="19">'26일'!$A$1:$G$43</definedName>
    <definedName name="_xlnm.Print_Area" localSheetId="20">'27일'!$A$1:$G$40</definedName>
    <definedName name="_xlnm.Print_Area" localSheetId="21">'28일'!$A$1:$G$44</definedName>
    <definedName name="_xlnm.Print_Area" localSheetId="1">'2일'!$A$1:$G$37</definedName>
    <definedName name="_xlnm.Print_Area" localSheetId="2">'3일'!$A$1:$G$41</definedName>
    <definedName name="_xlnm.Print_Area" localSheetId="3">'4일'!$A$1:$G$38</definedName>
    <definedName name="_xlnm.Print_Area" localSheetId="4">'5일'!$A$1:$G$42</definedName>
    <definedName name="_xlnm.Print_Area" localSheetId="5">'6일'!$A$1:$G$46</definedName>
    <definedName name="_xlnm.Print_Area" localSheetId="6">'7일'!$A$1:$G$42</definedName>
    <definedName name="_xlnm.Print_Area" localSheetId="7">'9일'!$A$1:$G$48</definedName>
    <definedName name="_xlnm.Print_Area" localSheetId="0">보존식라벨!$A$1:$L$36,보존식라벨!$M$2:$X$36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66" l="1"/>
  <c r="F41" i="66"/>
  <c r="F40" i="66"/>
  <c r="F43" i="66"/>
  <c r="F39" i="66"/>
  <c r="F38" i="66"/>
  <c r="F37" i="66"/>
  <c r="F36" i="66"/>
  <c r="F35" i="66"/>
  <c r="F34" i="66"/>
  <c r="F33" i="66"/>
  <c r="F32" i="66"/>
  <c r="F31" i="66"/>
  <c r="F30" i="66"/>
  <c r="F29" i="66"/>
  <c r="F28" i="66"/>
  <c r="F27" i="66"/>
  <c r="F26" i="66"/>
  <c r="F25" i="66"/>
  <c r="F24" i="66"/>
  <c r="F23" i="66"/>
  <c r="F22" i="66"/>
  <c r="F21" i="66"/>
  <c r="F20" i="66"/>
  <c r="F19" i="66"/>
  <c r="F18" i="66"/>
  <c r="F17" i="66"/>
  <c r="F16" i="66"/>
  <c r="F15" i="66"/>
  <c r="F14" i="66"/>
  <c r="F13" i="66"/>
  <c r="F12" i="66"/>
  <c r="F11" i="66"/>
  <c r="F10" i="66"/>
  <c r="F9" i="66"/>
  <c r="F8" i="66"/>
  <c r="F7" i="66"/>
  <c r="F38" i="86"/>
  <c r="F39" i="86"/>
  <c r="F37" i="86"/>
  <c r="F36" i="86"/>
  <c r="F35" i="86"/>
  <c r="F34" i="86"/>
  <c r="F33" i="86"/>
  <c r="F32" i="86"/>
  <c r="F31" i="86"/>
  <c r="F30" i="86"/>
  <c r="F29" i="86"/>
  <c r="F28" i="86"/>
  <c r="F27" i="86"/>
  <c r="F26" i="86"/>
  <c r="F25" i="86"/>
  <c r="F24" i="86"/>
  <c r="F23" i="86"/>
  <c r="F22" i="86"/>
  <c r="F21" i="86"/>
  <c r="F20" i="86"/>
  <c r="F19" i="86"/>
  <c r="F18" i="86"/>
  <c r="F17" i="86"/>
  <c r="F16" i="86"/>
  <c r="F15" i="86"/>
  <c r="F14" i="86"/>
  <c r="F13" i="86"/>
  <c r="F12" i="86"/>
  <c r="F11" i="86"/>
  <c r="F10" i="86"/>
  <c r="F9" i="86"/>
  <c r="F8" i="86"/>
  <c r="F7" i="86"/>
  <c r="F41" i="85"/>
  <c r="F23" i="85"/>
  <c r="F22" i="85"/>
  <c r="F21" i="85"/>
  <c r="F20" i="85"/>
  <c r="F19" i="85"/>
  <c r="F18" i="85"/>
  <c r="F42" i="85"/>
  <c r="F40" i="85"/>
  <c r="F39" i="85"/>
  <c r="F38" i="85"/>
  <c r="F37" i="85"/>
  <c r="F36" i="85"/>
  <c r="F35" i="85"/>
  <c r="F34" i="85"/>
  <c r="F33" i="85"/>
  <c r="F32" i="85"/>
  <c r="F31" i="85"/>
  <c r="F30" i="85"/>
  <c r="F29" i="85"/>
  <c r="F28" i="85"/>
  <c r="F27" i="85"/>
  <c r="F26" i="85"/>
  <c r="F25" i="85"/>
  <c r="F24" i="85"/>
  <c r="F17" i="85"/>
  <c r="F16" i="85"/>
  <c r="F15" i="85"/>
  <c r="F14" i="85"/>
  <c r="F13" i="85"/>
  <c r="F12" i="85"/>
  <c r="F11" i="85"/>
  <c r="F10" i="85"/>
  <c r="F9" i="85"/>
  <c r="F8" i="85"/>
  <c r="F7" i="85"/>
  <c r="F34" i="84"/>
  <c r="F33" i="84"/>
  <c r="F32" i="84"/>
  <c r="F31" i="84"/>
  <c r="F30" i="84"/>
  <c r="F29" i="84"/>
  <c r="F28" i="84"/>
  <c r="F27" i="84"/>
  <c r="F26" i="84"/>
  <c r="F25" i="84"/>
  <c r="F24" i="84"/>
  <c r="F23" i="84"/>
  <c r="F22" i="84"/>
  <c r="F21" i="84"/>
  <c r="F20" i="84"/>
  <c r="F19" i="84"/>
  <c r="F18" i="84"/>
  <c r="F17" i="84"/>
  <c r="F16" i="84"/>
  <c r="F15" i="84"/>
  <c r="F14" i="84"/>
  <c r="F13" i="84"/>
  <c r="F12" i="84"/>
  <c r="F11" i="84"/>
  <c r="F10" i="84"/>
  <c r="F9" i="84"/>
  <c r="F8" i="84"/>
  <c r="F7" i="84"/>
  <c r="F39" i="83"/>
  <c r="F38" i="83"/>
  <c r="F37" i="83"/>
  <c r="F36" i="83"/>
  <c r="F35" i="83"/>
  <c r="F34" i="83"/>
  <c r="F33" i="83"/>
  <c r="F32" i="83"/>
  <c r="F31" i="83"/>
  <c r="F30" i="83"/>
  <c r="F29" i="83"/>
  <c r="F28" i="83"/>
  <c r="F27" i="83"/>
  <c r="F26" i="83"/>
  <c r="F25" i="83"/>
  <c r="F24" i="83"/>
  <c r="F23" i="83"/>
  <c r="F22" i="83"/>
  <c r="F21" i="83"/>
  <c r="F20" i="83"/>
  <c r="F19" i="83"/>
  <c r="F18" i="83"/>
  <c r="F17" i="83"/>
  <c r="F16" i="83"/>
  <c r="F15" i="83"/>
  <c r="F14" i="83"/>
  <c r="F13" i="83"/>
  <c r="F12" i="83"/>
  <c r="F11" i="83"/>
  <c r="F10" i="83"/>
  <c r="F9" i="83"/>
  <c r="F8" i="83"/>
  <c r="F7" i="83"/>
  <c r="F35" i="82"/>
  <c r="F34" i="82"/>
  <c r="F33" i="82"/>
  <c r="F32" i="82"/>
  <c r="F31" i="82"/>
  <c r="F44" i="82"/>
  <c r="F43" i="82"/>
  <c r="F42" i="82"/>
  <c r="F41" i="82"/>
  <c r="F40" i="82"/>
  <c r="F39" i="82"/>
  <c r="F38" i="82"/>
  <c r="F37" i="82"/>
  <c r="F36" i="82"/>
  <c r="F30" i="82"/>
  <c r="F29" i="82"/>
  <c r="F28" i="82"/>
  <c r="F27" i="82"/>
  <c r="F26" i="82"/>
  <c r="F25" i="82"/>
  <c r="F24" i="82"/>
  <c r="F23" i="82"/>
  <c r="F22" i="82"/>
  <c r="F21" i="82"/>
  <c r="F20" i="82"/>
  <c r="F19" i="82"/>
  <c r="F18" i="82"/>
  <c r="F17" i="82"/>
  <c r="F16" i="82"/>
  <c r="F15" i="82"/>
  <c r="F14" i="82"/>
  <c r="F13" i="82"/>
  <c r="F12" i="82"/>
  <c r="F11" i="82"/>
  <c r="F10" i="82"/>
  <c r="F9" i="82"/>
  <c r="F8" i="82"/>
  <c r="F7" i="82"/>
  <c r="F17" i="81"/>
  <c r="F55" i="81"/>
  <c r="F54" i="81"/>
  <c r="F53" i="81"/>
  <c r="F52" i="81"/>
  <c r="F51" i="81"/>
  <c r="F50" i="81"/>
  <c r="F49" i="81"/>
  <c r="F48" i="81"/>
  <c r="F47" i="81"/>
  <c r="F46" i="81"/>
  <c r="F45" i="81"/>
  <c r="F44" i="81"/>
  <c r="F43" i="81"/>
  <c r="F42" i="81"/>
  <c r="F41" i="81"/>
  <c r="F40" i="81"/>
  <c r="F39" i="81"/>
  <c r="F38" i="81"/>
  <c r="F37" i="81"/>
  <c r="F36" i="81"/>
  <c r="F35" i="81"/>
  <c r="F34" i="81"/>
  <c r="F33" i="81"/>
  <c r="F32" i="81"/>
  <c r="F31" i="81"/>
  <c r="F30" i="81"/>
  <c r="F29" i="81"/>
  <c r="F28" i="81"/>
  <c r="F27" i="81"/>
  <c r="F26" i="81"/>
  <c r="F25" i="81"/>
  <c r="F24" i="81"/>
  <c r="F23" i="81"/>
  <c r="F22" i="81"/>
  <c r="F21" i="81"/>
  <c r="F20" i="81"/>
  <c r="F19" i="81"/>
  <c r="F18" i="81"/>
  <c r="F16" i="81"/>
  <c r="F15" i="81"/>
  <c r="F14" i="81"/>
  <c r="F13" i="81"/>
  <c r="F12" i="81"/>
  <c r="F11" i="81"/>
  <c r="F10" i="81"/>
  <c r="F9" i="81"/>
  <c r="F8" i="81"/>
  <c r="F7" i="81"/>
  <c r="F37" i="80"/>
  <c r="F36" i="80"/>
  <c r="F35" i="80"/>
  <c r="F34" i="80"/>
  <c r="F33" i="80"/>
  <c r="F32" i="80"/>
  <c r="F31" i="80"/>
  <c r="F30" i="80"/>
  <c r="F46" i="80"/>
  <c r="F45" i="80"/>
  <c r="F44" i="80"/>
  <c r="F43" i="80"/>
  <c r="F42" i="80"/>
  <c r="F41" i="80"/>
  <c r="F40" i="80"/>
  <c r="F39" i="80"/>
  <c r="F38" i="80"/>
  <c r="F29" i="80"/>
  <c r="F28" i="80"/>
  <c r="F27" i="80"/>
  <c r="F26" i="80"/>
  <c r="F25" i="80"/>
  <c r="F24" i="80"/>
  <c r="F23" i="80"/>
  <c r="F22" i="80"/>
  <c r="F21" i="80"/>
  <c r="F20" i="80"/>
  <c r="F19" i="80"/>
  <c r="F18" i="80"/>
  <c r="F17" i="80"/>
  <c r="F16" i="80"/>
  <c r="F15" i="80"/>
  <c r="F14" i="80"/>
  <c r="F13" i="80"/>
  <c r="F12" i="80"/>
  <c r="F11" i="80"/>
  <c r="F10" i="80"/>
  <c r="F9" i="80"/>
  <c r="F8" i="80"/>
  <c r="F7" i="80"/>
  <c r="F33" i="79"/>
  <c r="F34" i="79"/>
  <c r="F32" i="79"/>
  <c r="F31" i="79"/>
  <c r="F30" i="79"/>
  <c r="F29" i="79"/>
  <c r="F28" i="79"/>
  <c r="F27" i="79"/>
  <c r="F26" i="79"/>
  <c r="F25" i="79"/>
  <c r="F24" i="79"/>
  <c r="F23" i="79"/>
  <c r="F22" i="79"/>
  <c r="F21" i="79"/>
  <c r="F20" i="79"/>
  <c r="F19" i="79"/>
  <c r="F18" i="79"/>
  <c r="F17" i="79"/>
  <c r="F16" i="79"/>
  <c r="F15" i="79"/>
  <c r="F14" i="79"/>
  <c r="F13" i="79"/>
  <c r="F12" i="79"/>
  <c r="F11" i="79"/>
  <c r="F10" i="79"/>
  <c r="F9" i="79"/>
  <c r="F8" i="79"/>
  <c r="F7" i="79"/>
  <c r="F33" i="78"/>
  <c r="F32" i="78"/>
  <c r="F31" i="78"/>
  <c r="F30" i="78"/>
  <c r="F29" i="78"/>
  <c r="F28" i="78"/>
  <c r="F27" i="78"/>
  <c r="F26" i="78"/>
  <c r="F25" i="78"/>
  <c r="F24" i="78"/>
  <c r="F23" i="78"/>
  <c r="F46" i="78"/>
  <c r="F45" i="78"/>
  <c r="F44" i="78"/>
  <c r="F43" i="78"/>
  <c r="F42" i="78"/>
  <c r="F41" i="78"/>
  <c r="F40" i="78"/>
  <c r="F39" i="78"/>
  <c r="F38" i="78"/>
  <c r="F37" i="78"/>
  <c r="F36" i="78"/>
  <c r="F35" i="78"/>
  <c r="F34" i="78"/>
  <c r="F22" i="78"/>
  <c r="F21" i="78"/>
  <c r="F20" i="78"/>
  <c r="F19" i="78"/>
  <c r="F18" i="78"/>
  <c r="F17" i="78"/>
  <c r="F16" i="78"/>
  <c r="F15" i="78"/>
  <c r="F14" i="78"/>
  <c r="F13" i="78"/>
  <c r="F12" i="78"/>
  <c r="F11" i="78"/>
  <c r="F10" i="78"/>
  <c r="F9" i="78"/>
  <c r="F8" i="78"/>
  <c r="F7" i="78"/>
  <c r="F46" i="77"/>
  <c r="F47" i="77"/>
  <c r="F45" i="77"/>
  <c r="F44" i="77"/>
  <c r="F43" i="77"/>
  <c r="F42" i="77"/>
  <c r="F41" i="77"/>
  <c r="F40" i="77"/>
  <c r="F39" i="77"/>
  <c r="F38" i="77"/>
  <c r="F37" i="77"/>
  <c r="F36" i="77"/>
  <c r="F35" i="77"/>
  <c r="F34" i="77"/>
  <c r="F33" i="77"/>
  <c r="F32" i="77"/>
  <c r="F31" i="77"/>
  <c r="F30" i="77"/>
  <c r="F29" i="77"/>
  <c r="F28" i="77"/>
  <c r="F27" i="77"/>
  <c r="F26" i="77"/>
  <c r="F25" i="77"/>
  <c r="F24" i="77"/>
  <c r="F23" i="77"/>
  <c r="F22" i="77"/>
  <c r="F21" i="77"/>
  <c r="F20" i="77"/>
  <c r="F19" i="77"/>
  <c r="F18" i="77"/>
  <c r="F17" i="77"/>
  <c r="F16" i="77"/>
  <c r="F15" i="77"/>
  <c r="F14" i="77"/>
  <c r="F13" i="77"/>
  <c r="F12" i="77"/>
  <c r="F11" i="77"/>
  <c r="F10" i="77"/>
  <c r="F9" i="77"/>
  <c r="F8" i="77"/>
  <c r="F7" i="77"/>
  <c r="F41" i="76"/>
  <c r="F40" i="76"/>
  <c r="F39" i="76"/>
  <c r="F38" i="76"/>
  <c r="F37" i="76"/>
  <c r="F36" i="76"/>
  <c r="F35" i="76"/>
  <c r="F34" i="76"/>
  <c r="F33" i="76"/>
  <c r="F32" i="76"/>
  <c r="F31" i="76"/>
  <c r="F30" i="76"/>
  <c r="F29" i="76"/>
  <c r="F28" i="76"/>
  <c r="F27" i="76"/>
  <c r="F26" i="76"/>
  <c r="F25" i="76"/>
  <c r="F24" i="76"/>
  <c r="F23" i="76"/>
  <c r="F22" i="76"/>
  <c r="F21" i="76"/>
  <c r="F20" i="76"/>
  <c r="F19" i="76"/>
  <c r="F18" i="76"/>
  <c r="F17" i="76"/>
  <c r="F16" i="76"/>
  <c r="F15" i="76"/>
  <c r="F14" i="76"/>
  <c r="F13" i="76"/>
  <c r="F12" i="76"/>
  <c r="F11" i="76"/>
  <c r="F10" i="76"/>
  <c r="F9" i="76"/>
  <c r="F8" i="76"/>
  <c r="F7" i="76"/>
  <c r="F42" i="75"/>
  <c r="F41" i="75"/>
  <c r="F40" i="75"/>
  <c r="F39" i="75"/>
  <c r="F38" i="75"/>
  <c r="F37" i="75"/>
  <c r="F36" i="75"/>
  <c r="F35" i="75"/>
  <c r="F34" i="75"/>
  <c r="F33" i="75"/>
  <c r="F32" i="75"/>
  <c r="F31" i="75"/>
  <c r="F30" i="75"/>
  <c r="F29" i="75"/>
  <c r="F28" i="75"/>
  <c r="F27" i="75"/>
  <c r="F26" i="75"/>
  <c r="F25" i="75"/>
  <c r="F24" i="75"/>
  <c r="F23" i="75"/>
  <c r="F22" i="75"/>
  <c r="F21" i="75"/>
  <c r="F20" i="75"/>
  <c r="F19" i="75"/>
  <c r="F18" i="75"/>
  <c r="F17" i="75"/>
  <c r="F16" i="75"/>
  <c r="F15" i="75"/>
  <c r="F14" i="75"/>
  <c r="F13" i="75"/>
  <c r="F12" i="75"/>
  <c r="F11" i="75"/>
  <c r="F10" i="75"/>
  <c r="F9" i="75"/>
  <c r="F8" i="75"/>
  <c r="F7" i="75"/>
  <c r="F27" i="74"/>
  <c r="F26" i="74"/>
  <c r="F25" i="74"/>
  <c r="F24" i="74"/>
  <c r="F23" i="74"/>
  <c r="F43" i="74"/>
  <c r="F42" i="74"/>
  <c r="F41" i="74"/>
  <c r="F40" i="74"/>
  <c r="F39" i="74"/>
  <c r="F38" i="74"/>
  <c r="F37" i="74"/>
  <c r="F36" i="74"/>
  <c r="F35" i="74"/>
  <c r="F34" i="74"/>
  <c r="F33" i="74"/>
  <c r="F32" i="74"/>
  <c r="F31" i="74"/>
  <c r="F30" i="74"/>
  <c r="F29" i="74"/>
  <c r="F28" i="74"/>
  <c r="F22" i="74"/>
  <c r="F21" i="74"/>
  <c r="F20" i="74"/>
  <c r="F19" i="74"/>
  <c r="F18" i="74"/>
  <c r="F17" i="74"/>
  <c r="F16" i="74"/>
  <c r="F15" i="74"/>
  <c r="F14" i="74"/>
  <c r="F13" i="74"/>
  <c r="F12" i="74"/>
  <c r="F11" i="74"/>
  <c r="F10" i="74"/>
  <c r="F9" i="74"/>
  <c r="F8" i="74"/>
  <c r="F7" i="74"/>
  <c r="F38" i="73"/>
  <c r="F37" i="73"/>
  <c r="F36" i="73"/>
  <c r="F35" i="73"/>
  <c r="F34" i="73"/>
  <c r="F33" i="73"/>
  <c r="F32" i="73"/>
  <c r="F31" i="73"/>
  <c r="F30" i="73"/>
  <c r="F47" i="73"/>
  <c r="F46" i="73"/>
  <c r="F45" i="73"/>
  <c r="F44" i="73"/>
  <c r="F43" i="73"/>
  <c r="F42" i="73"/>
  <c r="F41" i="73"/>
  <c r="F40" i="73"/>
  <c r="F39" i="73"/>
  <c r="F29" i="73"/>
  <c r="F28" i="73"/>
  <c r="F27" i="73"/>
  <c r="F26" i="73"/>
  <c r="F25" i="73"/>
  <c r="F24" i="73"/>
  <c r="F23" i="73"/>
  <c r="F22" i="73"/>
  <c r="F21" i="73"/>
  <c r="F20" i="73"/>
  <c r="F19" i="73"/>
  <c r="F18" i="73"/>
  <c r="F17" i="73"/>
  <c r="F16" i="73"/>
  <c r="F15" i="73"/>
  <c r="F14" i="73"/>
  <c r="F13" i="73"/>
  <c r="F12" i="73"/>
  <c r="F11" i="73"/>
  <c r="F10" i="73"/>
  <c r="F9" i="73"/>
  <c r="F8" i="73"/>
  <c r="F7" i="73"/>
  <c r="F41" i="72"/>
  <c r="F40" i="72"/>
  <c r="F39" i="72"/>
  <c r="F38" i="72"/>
  <c r="F37" i="72"/>
  <c r="F36" i="72"/>
  <c r="F35" i="72"/>
  <c r="F34" i="72"/>
  <c r="F33" i="72"/>
  <c r="F32" i="72"/>
  <c r="F31" i="72"/>
  <c r="F30" i="72"/>
  <c r="F29" i="72"/>
  <c r="F28" i="72"/>
  <c r="F27" i="72"/>
  <c r="F26" i="72"/>
  <c r="F25" i="72"/>
  <c r="F24" i="72"/>
  <c r="F23" i="72"/>
  <c r="F22" i="72"/>
  <c r="F21" i="72"/>
  <c r="F20" i="72"/>
  <c r="F19" i="72"/>
  <c r="F18" i="72"/>
  <c r="F17" i="72"/>
  <c r="F16" i="72"/>
  <c r="F15" i="72"/>
  <c r="F14" i="72"/>
  <c r="F13" i="72"/>
  <c r="F12" i="72"/>
  <c r="F11" i="72"/>
  <c r="F10" i="72"/>
  <c r="F9" i="72"/>
  <c r="F8" i="72"/>
  <c r="F7" i="72"/>
  <c r="F26" i="71"/>
  <c r="F25" i="71"/>
  <c r="F24" i="71"/>
  <c r="F23" i="71"/>
  <c r="F22" i="71"/>
  <c r="F21" i="71"/>
  <c r="F20" i="71"/>
  <c r="F19" i="71"/>
  <c r="F18" i="71"/>
  <c r="F17" i="71"/>
  <c r="F16" i="71"/>
  <c r="F15" i="71"/>
  <c r="F45" i="71"/>
  <c r="F44" i="71"/>
  <c r="F43" i="71"/>
  <c r="F42" i="71"/>
  <c r="F41" i="71"/>
  <c r="F40" i="71"/>
  <c r="F39" i="71"/>
  <c r="F38" i="71"/>
  <c r="F37" i="71"/>
  <c r="F36" i="71"/>
  <c r="F35" i="71"/>
  <c r="F34" i="71"/>
  <c r="F33" i="71"/>
  <c r="F32" i="71"/>
  <c r="F31" i="71"/>
  <c r="F30" i="71"/>
  <c r="F29" i="71"/>
  <c r="F28" i="71"/>
  <c r="F27" i="71"/>
  <c r="F14" i="71"/>
  <c r="F13" i="71"/>
  <c r="F12" i="71"/>
  <c r="F11" i="71"/>
  <c r="F10" i="71"/>
  <c r="F9" i="71"/>
  <c r="F8" i="71"/>
  <c r="F7" i="71"/>
  <c r="F41" i="70"/>
  <c r="F40" i="70"/>
  <c r="F39" i="70"/>
  <c r="F38" i="70"/>
  <c r="F37" i="70"/>
  <c r="F36" i="70"/>
  <c r="F35" i="70"/>
  <c r="F34" i="70"/>
  <c r="F33" i="70"/>
  <c r="F32" i="70"/>
  <c r="F31" i="70"/>
  <c r="F30" i="70"/>
  <c r="F29" i="70"/>
  <c r="F28" i="70"/>
  <c r="F27" i="70"/>
  <c r="F26" i="70"/>
  <c r="F25" i="70"/>
  <c r="F24" i="70"/>
  <c r="F23" i="70"/>
  <c r="F22" i="70"/>
  <c r="F21" i="70"/>
  <c r="F20" i="70"/>
  <c r="F19" i="70"/>
  <c r="F18" i="70"/>
  <c r="F17" i="70"/>
  <c r="F16" i="70"/>
  <c r="F15" i="70"/>
  <c r="F14" i="70"/>
  <c r="F13" i="70"/>
  <c r="F12" i="70"/>
  <c r="F11" i="70"/>
  <c r="F10" i="70"/>
  <c r="F9" i="70"/>
  <c r="F8" i="70"/>
  <c r="F7" i="70"/>
  <c r="F18" i="69"/>
  <c r="F37" i="69"/>
  <c r="F36" i="69"/>
  <c r="F35" i="69"/>
  <c r="F34" i="69"/>
  <c r="F33" i="69"/>
  <c r="F32" i="69"/>
  <c r="F31" i="69"/>
  <c r="F30" i="69"/>
  <c r="F29" i="69"/>
  <c r="F28" i="69"/>
  <c r="F27" i="69"/>
  <c r="F26" i="69"/>
  <c r="F25" i="69"/>
  <c r="F24" i="69"/>
  <c r="F23" i="69"/>
  <c r="F22" i="69"/>
  <c r="F21" i="69"/>
  <c r="F20" i="69"/>
  <c r="F19" i="69"/>
  <c r="F17" i="69"/>
  <c r="F16" i="69"/>
  <c r="F15" i="69"/>
  <c r="F14" i="69"/>
  <c r="F13" i="69"/>
  <c r="F12" i="69"/>
  <c r="F11" i="69"/>
  <c r="F10" i="69"/>
  <c r="F9" i="69"/>
  <c r="F8" i="69"/>
  <c r="F7" i="69"/>
  <c r="F32" i="68"/>
  <c r="F31" i="68"/>
  <c r="F30" i="68"/>
  <c r="F29" i="68"/>
  <c r="F28" i="68"/>
  <c r="F40" i="68"/>
  <c r="F39" i="68"/>
  <c r="F38" i="68"/>
  <c r="F37" i="68"/>
  <c r="F36" i="68"/>
  <c r="F35" i="68"/>
  <c r="F34" i="68"/>
  <c r="F33" i="68"/>
  <c r="F27" i="68"/>
  <c r="F26" i="68"/>
  <c r="F25" i="68"/>
  <c r="F24" i="68"/>
  <c r="F23" i="68"/>
  <c r="F22" i="68"/>
  <c r="F21" i="68"/>
  <c r="F20" i="68"/>
  <c r="F19" i="68"/>
  <c r="F18" i="68"/>
  <c r="F17" i="68"/>
  <c r="F16" i="68"/>
  <c r="F15" i="68"/>
  <c r="F14" i="68"/>
  <c r="F13" i="68"/>
  <c r="F12" i="68"/>
  <c r="F11" i="68"/>
  <c r="F10" i="68"/>
  <c r="F9" i="68"/>
  <c r="F8" i="68"/>
  <c r="F7" i="68"/>
  <c r="F26" i="67"/>
  <c r="F25" i="67"/>
  <c r="F24" i="67"/>
  <c r="F36" i="67"/>
  <c r="F35" i="67"/>
  <c r="F34" i="67"/>
  <c r="F33" i="67"/>
  <c r="F32" i="67"/>
  <c r="F31" i="67"/>
  <c r="F30" i="67"/>
  <c r="F29" i="67"/>
  <c r="F28" i="67"/>
  <c r="F27" i="67"/>
  <c r="F23" i="67"/>
  <c r="F22" i="67"/>
  <c r="F21" i="67"/>
  <c r="F20" i="67"/>
  <c r="F19" i="67"/>
  <c r="F18" i="67"/>
  <c r="F17" i="67"/>
  <c r="F16" i="67"/>
  <c r="F15" i="67"/>
  <c r="F14" i="67"/>
  <c r="F13" i="67"/>
  <c r="F12" i="67"/>
  <c r="F11" i="67"/>
  <c r="F10" i="67"/>
  <c r="F9" i="67"/>
  <c r="F8" i="67"/>
  <c r="F7" i="67"/>
</calcChain>
</file>

<file path=xl/sharedStrings.xml><?xml version="1.0" encoding="utf-8"?>
<sst xmlns="http://schemas.openxmlformats.org/spreadsheetml/2006/main" count="4376" uniqueCount="580">
  <si>
    <t>날짜</t>
    <phoneticPr fontId="1" type="noConversion"/>
  </si>
  <si>
    <t>끼니</t>
  </si>
  <si>
    <t>음식명</t>
  </si>
  <si>
    <t>식재료명</t>
  </si>
  <si>
    <t>식재료량(g)</t>
  </si>
  <si>
    <t>급식 인원</t>
    <phoneticPr fontId="1" type="noConversion"/>
  </si>
  <si>
    <t/>
  </si>
  <si>
    <t xml:space="preserve"> 총제공량(g)</t>
    <phoneticPr fontId="1" type="noConversion"/>
  </si>
  <si>
    <t>조리방법</t>
    <phoneticPr fontId="1" type="noConversion"/>
  </si>
  <si>
    <t>만 6-11세(초등학생)</t>
    <phoneticPr fontId="1" type="noConversion"/>
  </si>
  <si>
    <t xml:space="preserve"> ▶ 급식 인원을 입력하면 총제공량(g)이 자동계산됩니다. </t>
    <phoneticPr fontId="1" type="noConversion"/>
  </si>
  <si>
    <t xml:space="preserve"> [표준레시피 안내]</t>
    <phoneticPr fontId="1" type="noConversion"/>
  </si>
  <si>
    <t>[2026년 2월 초등학생용 표준레시피]</t>
    <phoneticPr fontId="1" type="noConversion"/>
  </si>
  <si>
    <t>02[월]</t>
  </si>
  <si>
    <t>저녁</t>
  </si>
  <si>
    <t>흑미밥</t>
  </si>
  <si>
    <t>멥쌀, 백미, 생것</t>
  </si>
  <si>
    <t>1. 쌀과 흑미를 섞어서 불린다._x000D_
2. 적당량의 물을 부어 밥을 짓는다.</t>
  </si>
  <si>
    <t>멥쌀, 흑미벼, 현미, 생것</t>
  </si>
  <si>
    <t>삼계탕 ⑮</t>
  </si>
  <si>
    <t>닭고기, 성계, 생것</t>
  </si>
  <si>
    <t>1. 닭과 대추는 깨끗이 씻어 준비한다._x000D_
2. 파는 적당한 크기로 썬다._x000D_
3. 무와 양파는 반으로 잘라 준비한다._x000D_
4. 냄비에 닭, 파, 무, 양파, 마늘, 대추를 넣고 물을 붓는다._x000D_
5. 4가 끓으면 소금으로 간을 하고 후추로 마무리한다.</t>
  </si>
  <si>
    <t>무, 조선무, 생것</t>
  </si>
  <si>
    <t>양파, 생것</t>
  </si>
  <si>
    <t>마늘, 깐마늘, 생것</t>
  </si>
  <si>
    <t>파, 대파, 생것</t>
  </si>
  <si>
    <t>대추, 말린것</t>
  </si>
  <si>
    <t>소금</t>
  </si>
  <si>
    <t xml:space="preserve">후추, 검은후추, 가루 </t>
  </si>
  <si>
    <t>너비아니구이 ⑤⑥⑯</t>
  </si>
  <si>
    <t>소고기, 한우(1++등급), 등심, 생것</t>
  </si>
  <si>
    <t>1. 쇠고기는 핏물을 제거하여 적당한 크기로 썬다.
2. 진간장, 참기름, 다진마늘, 깨, 설탕을 넣어 양념장을 만든다.
3. 양념장에 쇠고기를 넣고 재운다.
4. 식용유 두른 팬에 쇠고기를 구워 제공한다.</t>
  </si>
  <si>
    <t>간장, 개량, 양조</t>
  </si>
  <si>
    <t xml:space="preserve">설탕, 가루 </t>
  </si>
  <si>
    <t>참기름</t>
  </si>
  <si>
    <t>참깨, 흰깨, 볶은것</t>
  </si>
  <si>
    <t>양배추무침 ⑤⑥</t>
  </si>
  <si>
    <t>양배추, 생것</t>
  </si>
  <si>
    <t>1. 양배추는 적당한 크기로 썬다._x000D_
2. 다진마늘, 진간장, 식초, 설탕, 참기름과 깨로 양념장을 만든다._x000D_
3. 양배추에 양념장을 무쳐낸다.</t>
  </si>
  <si>
    <t>설탕, 백설탕</t>
  </si>
  <si>
    <t>식초, 사과식초</t>
  </si>
  <si>
    <t>김구이</t>
  </si>
  <si>
    <t>김, 참김, 말린것</t>
  </si>
  <si>
    <t>1. 김에 소금과 참기름을 발라 굽는다.</t>
  </si>
  <si>
    <t>소금_천일염_가는소금</t>
  </si>
  <si>
    <t>배추김치 ⑨</t>
  </si>
  <si>
    <t>김치, 배추 김치</t>
  </si>
  <si>
    <t>-</t>
  </si>
  <si>
    <t>귤</t>
  </si>
  <si>
    <t>귤, 조생, 생것</t>
  </si>
  <si>
    <t>우유</t>
  </si>
  <si>
    <t>우유 ②</t>
  </si>
  <si>
    <t>우유 ②</t>
    <phoneticPr fontId="1" type="noConversion"/>
  </si>
  <si>
    <t>03[화]</t>
  </si>
  <si>
    <t>찹쌀현미밥</t>
  </si>
  <si>
    <t>찹쌀, 백미, 생것</t>
  </si>
  <si>
    <t>1. 쌀과 현미를 섞어서 불린다._x000D_
2. 적당량의 물을 부어 밥을 짓는다.</t>
  </si>
  <si>
    <t>찹쌀_동진찰벼_현미_생것</t>
  </si>
  <si>
    <t>육개장 ⑤⑥⑯</t>
  </si>
  <si>
    <t>소고기, 한우, 양지, 생것</t>
  </si>
  <si>
    <t>1. 냄비에 물을 붓고 쇠고기를 넣어 육수를 우려낸 후, 쇠고기가 익으면 건져 적당한 크기로 찢는다. _x000D_
2. 숙주와 고사리, 토란대는 데쳐 물기를 빼고 적당한 크기로 썬다._x000D_
3. 무와 파는 적당한 크기로 썰고 마늘은 다진다._x000D_
4. 1의 육수에 무를 넣고 끓이다가 찢어 놓은 쇠고기, 고사리, 토란대, 숙주, 파 순으로 넣고 한소끔 끓인다._x000D_
5.4에 다진 마늘과 고춧가루를 넣고 끓이다가 소금, 간장으로 간을 하고, 후추로 마무리한다.</t>
  </si>
  <si>
    <t>고사리, 데친것</t>
  </si>
  <si>
    <t>숙주나물, 생것</t>
  </si>
  <si>
    <t>토란대, 줄기, 생것</t>
  </si>
  <si>
    <t>파, 생것</t>
  </si>
  <si>
    <t>간장, 재래</t>
  </si>
  <si>
    <t>고춧가루, 가루</t>
  </si>
  <si>
    <t>돼지고기굴소스볶음 ⑤⑩⑱</t>
  </si>
  <si>
    <t>돼지고기_등심_생것</t>
  </si>
  <si>
    <t>1. 돼지고기는 적당한 크기로 썰어 후추로 밑간한다.
2. 당근과 피망은 적당한 크기로 썰고 대파와 마늘은 다진다.
3. 다진대파, 굴소스, 올리고당과 적당량의 물을 섞어 양념장을 만든다.
4. 식용유를 두른 팬에 다진마늘과 돼지고기를 먼저 볶은 후 당근, 피망과 양념장을 넣어 볶아 익힌다.</t>
  </si>
  <si>
    <t>굴 소스</t>
  </si>
  <si>
    <t>당근_뿌리_생것</t>
  </si>
  <si>
    <t>피망, 초록색, 생것</t>
  </si>
  <si>
    <t>물엿</t>
  </si>
  <si>
    <t>파_대파_생것</t>
  </si>
  <si>
    <t>시금치나물 ⑤⑥</t>
  </si>
  <si>
    <t>시금치, 생것</t>
  </si>
  <si>
    <t>1. 시금치를 끓는 물에 데친 후 적당한 크기로 썬다._x000D_
2. 진간장, 깨, 다진마늘과 참기름을 넣고 버무려낸다.</t>
  </si>
  <si>
    <t>검은콩조림 ⑤⑥</t>
  </si>
  <si>
    <t>콩(대두)_서리태_말린것</t>
  </si>
  <si>
    <t>설탕_백설탕</t>
  </si>
  <si>
    <t>간장_재래</t>
  </si>
  <si>
    <t>노란시루떡</t>
  </si>
  <si>
    <t>멥쌀떡, 시루떡</t>
  </si>
  <si>
    <t>액상발효유 ②</t>
  </si>
  <si>
    <t>요구르트, 액상</t>
  </si>
  <si>
    <t>1. 검은콩을 깨끗이 씻은 후 끓는 물에 불려놓는다.
2. 첫물은 버리고 다시 물을 넣어 끓으면 간장, 설탕을 넣고 졸인다.
3. 적당히 졸은 후 참기름, 물엿을 넣고 마무리 한다.</t>
    <phoneticPr fontId="1" type="noConversion"/>
  </si>
  <si>
    <t>1. 쌀을 불린다._x000D_
2. 적당량의 물을 부어 밥을 짓는다.</t>
  </si>
  <si>
    <t>국수, 칼국수, 생것</t>
  </si>
  <si>
    <t>1. 적당량의 물에 멸치를 넣고 국물을 낸다._x000D_
2. 감자, 애호박, 양파와 당근은 적당한 크기로 썬다._x000D_
3. 다진마늘, 국간장, 고춧가루, 깨와 참기름을 섞어 양념장을 만든다._x000D_
4. 육수에 칼국수면, 감자, 애호박, 양파와 당근을 넣어 끓인다._x000D_
5. 양념장과 함께 제공한다.</t>
  </si>
  <si>
    <t>감자, 대지, 생것</t>
  </si>
  <si>
    <t>당근, 뿌리, 생것</t>
  </si>
  <si>
    <t>호박, 애호박, 생것</t>
  </si>
  <si>
    <t>멸치, 대멸치, 삶아서 말린것</t>
  </si>
  <si>
    <t>깨소금, 가루, 볶은것</t>
  </si>
  <si>
    <t>깐쇼새우 ①⑤⑥⑨</t>
  </si>
  <si>
    <t>새우, 시바새우, 생것</t>
  </si>
  <si>
    <t>칠리 소스</t>
  </si>
  <si>
    <t>달걀, 생것</t>
  </si>
  <si>
    <t>밀, 빵가루</t>
  </si>
  <si>
    <t>밀, 중력밀가루</t>
  </si>
  <si>
    <t>후추, 검은후추, 가루</t>
  </si>
  <si>
    <t>오이무침 ⑤⑥</t>
  </si>
  <si>
    <t>오이, 다다기, 생것</t>
  </si>
  <si>
    <t>1. 오이와 양파는 적당한 크기로 썬다._x000D_
2. 고추장, 참기름, 식초, 깨, 다진마늘과 설탕으로 양념장을 만든다._x000D_
3. 오이와 양파에 양념장을 넣고 무쳐낸다._x000D_
(만 1~2세는 고추장을 빼고 무쳐주세요.)</t>
  </si>
  <si>
    <t>고추장, 재래</t>
  </si>
  <si>
    <t>바나나</t>
  </si>
  <si>
    <t>바나나, 생것</t>
  </si>
  <si>
    <t>호상발효유 ②</t>
  </si>
  <si>
    <t>요구르트, 호상, 플레인</t>
  </si>
  <si>
    <t>오후간식</t>
  </si>
  <si>
    <t>오후간식</t>
    <phoneticPr fontId="1" type="noConversion"/>
  </si>
  <si>
    <t>저녁</t>
    <phoneticPr fontId="1" type="noConversion"/>
  </si>
  <si>
    <t>04[수]</t>
    <phoneticPr fontId="1" type="noConversion"/>
  </si>
  <si>
    <t>백미밥1/2</t>
  </si>
  <si>
    <t>백미밥1/2</t>
    <phoneticPr fontId="1" type="noConversion"/>
  </si>
  <si>
    <t>칼국수 ⑤⑥</t>
    <phoneticPr fontId="1" type="noConversion"/>
  </si>
  <si>
    <t>05[목]</t>
  </si>
  <si>
    <t>보리밥</t>
  </si>
  <si>
    <t>멥쌀_백미_생것</t>
  </si>
  <si>
    <t>1. 쌀과 보리를 섞어서 불린다._x000D_
2. 적당량의 물을 부어 밥을 짓는다.</t>
  </si>
  <si>
    <t>보리_쌀보리_도정_생것</t>
  </si>
  <si>
    <t>황태콩나물국 ⑤</t>
  </si>
  <si>
    <t>콩나물_생것</t>
  </si>
  <si>
    <t>1. 황태는 불려 잘게 찢는다. 
2. 파는 송송 썰고, 마늘은 다진다.
3. 냄비에 참기름을 두르고 황태를 볶다가 물을 부어 끓인다. 
4. 4에 콩나물과 3을 넣어 끓이다가 소금으로 간을 한다.</t>
  </si>
  <si>
    <t>명태, 황태, 포, 말린것</t>
  </si>
  <si>
    <t>치즈닭갈비 ②⑤⑥⑮</t>
  </si>
  <si>
    <t>닭고기, 살코기, 생것</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</si>
  <si>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
5. 마지막에 치즈를 올려 녹인다.</t>
  </si>
  <si>
    <t>고구마, 분질(밤) 고구마, 생것</t>
  </si>
  <si>
    <t>치즈, 모짜렐라</t>
  </si>
  <si>
    <t>옥수수샐러드 ①⑤</t>
  </si>
  <si>
    <t>옥수수, 가당, 통조림</t>
  </si>
  <si>
    <t>1. 옥수수는 깨끗이 씻어 체에 밭쳐 물기를 뺀다.
2. 양파, 오이, 사과는 옥수수알 크기로 잘게 썬다.
3. 양파는 찬물에 담가 매운 맛을 제거한다.
4. 위의 재료에 마요네즈, 머스터드, 후추를 넣고 버무려 낸다</t>
  </si>
  <si>
    <t>사과, 아오리, 껍질 포함, 생것</t>
  </si>
  <si>
    <t>겨자 페이스트</t>
  </si>
  <si>
    <t>마요네즈, 난황</t>
  </si>
  <si>
    <t>봄동나물 ⑤⑥</t>
  </si>
  <si>
    <t>배추, 봄동, 생것</t>
  </si>
  <si>
    <t>1. 봄동은 끓는 물에 데친 후 찬물에 헹궈 적당한 크기로 썬다._x000D_
2. 다진마늘, 진간장, 깨와 참기름으로 무쳐낸다.</t>
  </si>
  <si>
    <t>깍두기 ⑨</t>
  </si>
  <si>
    <t>김치, 깍두기</t>
  </si>
  <si>
    <t>빵, 찐빵, 팥</t>
  </si>
  <si>
    <t>06[금]</t>
  </si>
  <si>
    <t>차조밥</t>
  </si>
  <si>
    <t>1. 쌀과 차조를 섞어서  불린다._x000D_
2. 적당량의 물을 부어 밥을 짓는다.</t>
  </si>
  <si>
    <t>조, 차조, 도정, 생것</t>
  </si>
  <si>
    <t>애호박고추장찌개 ⑤⑥</t>
  </si>
  <si>
    <t>1. 냄비에 물을 붓고 멸치로 육수를 우려낸다.
2. 애호박과 양파는 적당한 크기로 썬다.
3. 파는 송송 썰고, 마늘은 다진다.
4. 1의 육수를 냄비에 붓고 고추장을 푼 후, 애호박을 넣어 끓인다.
5. 4에 양파, 파, 다진 마늘을 넣고 조금 더 끓인다.</t>
  </si>
  <si>
    <t>고추장, 개량</t>
  </si>
  <si>
    <t>브로콜리새우전 ①⑤⑥⑨</t>
  </si>
  <si>
    <t>1. 끓는 물에 브로콜리를 데친다. 
2. 새우, 브로콜리, 당근과 양파는 다진다. 
3. 2에 밀가루와 달걀을 섞는다.
4. 소금, 후추로 간을 한 후 동그란 모양으로 식용유를 두른 팬에 부친다.</t>
  </si>
  <si>
    <t>브로콜리, 생것</t>
  </si>
  <si>
    <t>돼지고기_사태_생것</t>
  </si>
  <si>
    <t>1. 메추리알은 삶은 후 껍질을 벗긴다.
2. 돼지고기를 삶은 후 적당한 크기로 썰거나 손으로 찢는다.
3. 적당량의 물, 다진마늘, 다진생강, 진간장, 설탕과 깨소, 참기름, 물엿, 청주로 양념장을 만든다.
4. 쇠고기와 편쓴 마늘, 메추리알, 꽈리고추를 양념장에 넣고 조린다.</t>
  </si>
  <si>
    <t>메추리알, 생것</t>
  </si>
  <si>
    <t>고추_꽈리고추_생것</t>
  </si>
  <si>
    <t>청주, 알코올 16%</t>
  </si>
  <si>
    <t>설탕, 가루</t>
  </si>
  <si>
    <t>깨소금_가루_볶은것</t>
  </si>
  <si>
    <t>생강, 뿌리줄기, 생것</t>
  </si>
  <si>
    <t>후추_검은색_가루</t>
  </si>
  <si>
    <t>우엉깨소스무침 ①⑤⑥</t>
  </si>
  <si>
    <t>우엉, 생것</t>
  </si>
  <si>
    <t>1. 우엉은 깨끗이 씻어 썰어준 뒤 삶는다.
2. 믹서기에 참깨, 마요네즈, 올리브유, 설탕, 진간장, 참기름, 물을 넣고 갈아 소스를 만들어 우엉에 골고루 버무린다.</t>
  </si>
  <si>
    <t>참깨, 흰색, 볶은것</t>
  </si>
  <si>
    <t>식초, 양조</t>
  </si>
  <si>
    <t>올리브유</t>
  </si>
  <si>
    <t>키위</t>
  </si>
  <si>
    <t>키위, 생것</t>
  </si>
  <si>
    <t>돼지고기메추리알장조림 
①⑤⑥⑩</t>
    <phoneticPr fontId="1" type="noConversion"/>
  </si>
  <si>
    <t>07[토]</t>
  </si>
  <si>
    <t>쇠불고기덮밥 ⑤⑥⑯</t>
  </si>
  <si>
    <t>소고기, 한우(1+등급), 안심(안심살), 생것</t>
  </si>
  <si>
    <t>감잣국 ⑤⑥</t>
  </si>
  <si>
    <t>1. 냄비에 물을 붓고 멸치로 육수를 우려낸다._x000D_
2. 감자는 적당한 크기로 썬다._x000D_
3. 파는 송송 썰고, 마늘은 다진다._x000D_
4. 1에 감자와 3을 넣고 끓인 후 소금, 간장으로 간을 한다.</t>
  </si>
  <si>
    <t>두부구이/양념장 ⑤⑥</t>
  </si>
  <si>
    <t>두부</t>
  </si>
  <si>
    <t>참깨_흰깨_볶은것</t>
  </si>
  <si>
    <t>오이고추된장무침 ⑤⑥</t>
  </si>
  <si>
    <t>고추, 오이고추, 생것</t>
  </si>
  <si>
    <t>1. 고추는 적당한 크기로 송송 썬다._x000D_
2. 파와 마늘은 다진다._x000D_
3. 그릇에 고추, 파, 마늘을 담고, 된장, 참기름을 넣어 골고루 버무린다.</t>
  </si>
  <si>
    <t>된장, 개량</t>
  </si>
  <si>
    <t>부추, 재래종, 생것</t>
  </si>
  <si>
    <t>1. 부추와 당근는 적당한 크기로 썬다.
2. 1에 약간의 물, 소금, 밀가루와 달걀을 풀고 섞는다.
3. 식용유를 두른 팬에 굽는다.</t>
  </si>
  <si>
    <t>부추전 ①⑤⑥</t>
    <phoneticPr fontId="1" type="noConversion"/>
  </si>
  <si>
    <t>09[월]</t>
  </si>
  <si>
    <t>수수밥</t>
  </si>
  <si>
    <t>1. 쌀과 수수를 섞어서 불린다._x000D_
2. 적당량의 물을 부어 밥을 짓는다.</t>
  </si>
  <si>
    <t>수수, 도정, 생것</t>
  </si>
  <si>
    <r>
      <t>해물탕 ⑤⑥⑨</t>
    </r>
    <r>
      <rPr>
        <sz val="14"/>
        <rFont val="맑은 고딕"/>
        <family val="3"/>
        <charset val="129"/>
      </rPr>
      <t>⑰⑱</t>
    </r>
  </si>
  <si>
    <t>오징어, 생것</t>
  </si>
  <si>
    <t>홍합, 생것</t>
  </si>
  <si>
    <t>쑥갓_생것</t>
  </si>
  <si>
    <t>양파_생것</t>
  </si>
  <si>
    <t>닭강정 ①⑤⑥⑮</t>
  </si>
  <si>
    <t>닭고기_가슴(껍질 제거)_생것</t>
  </si>
  <si>
    <t>1. 닭고기는 적당한 크기로 썬 다음 소금과 후추로 밑간을 한다.
2. 손질한 닭에 달걀과 전분가루를 넣고 골고루 섞는다.
3. 식용유를 180℃로 달궈 닭을 노릇하게 튀겨낸다.
4. 냄비에 다진마늘, 다진생강, 설탕, 올리고당과 진간장을 넣고 끓여 양념을 만든다.
5. 튀긴 닭고기에 양념을 버무려낸다.</t>
  </si>
  <si>
    <t>전분, 감자, 가루</t>
  </si>
  <si>
    <t>새송이버섯볶음 ⑤⑥</t>
  </si>
  <si>
    <t>송이버섯, 생것</t>
  </si>
  <si>
    <t>1. 새송이버섯은 적당한 크기로 썬다._x000D_
2. 식용유를 두른 팬에 새송이버섯을 볶다가 진간장, 설탕, 다진마늘과 깨를 넣고 볶아낸다.</t>
  </si>
  <si>
    <t>도토리묵무침 ⑤⑥</t>
  </si>
  <si>
    <t>도토리묵</t>
  </si>
  <si>
    <t>1. 도토리묵은 끓는 물에 데쳐 깍둑썰기한다._x000D_
2. 당근과 오이는 채 썬다._x000D_
3. 다진마늘, 다진대파, 진간장, 설탕, 참기름과 깨를 섞어 양념장을 만든다._x000D_
4. 모든 재료와 양념장을 넣어 무쳐낸다.</t>
  </si>
  <si>
    <t>토마토, 방울토마토, 생것</t>
  </si>
  <si>
    <t>1. 무는 나박썰기하고, 양파는 채 썬다. 쑥갓은 적당한 크기로 썬다.
2. 파는 송송 썰고, 마늘은 다진다.  
3. 오징어는 손질하여 적당한 크기로 썰고, 홍합살은 소금물에 흔들어 씻는다.
4. 새우는 손질하여 준비한다.
5. 그릇에 다진 마늘, 고추장, 고춧가루를 넣고 섞어 양념을 만든다.
6. 냄비에 물, 양념, 무를 넣고 끓이다가 오징어, 홍합살, 새우를 넣고 끓인다.
7. 6에 양파, 파를 넣고 끓이다가 소금으로 간을 하고 쑥갓을 넣어 마무리한다.</t>
    <phoneticPr fontId="1" type="noConversion"/>
  </si>
  <si>
    <t>토마토 ⑫</t>
    <phoneticPr fontId="1" type="noConversion"/>
  </si>
  <si>
    <t>10[화]</t>
  </si>
  <si>
    <t>현미밥</t>
  </si>
  <si>
    <t>멥쌀_일품벼_현미_생것</t>
  </si>
  <si>
    <t>순두부찌개 ⑤⑥⑯</t>
  </si>
  <si>
    <t>두부, 순두부</t>
  </si>
  <si>
    <t>1. 쇠고기, 양파와 대파는 적당한 크기로 썬다._x000D_
2. 참기름 두른 냄비에 쇠고기를 넣고 볶는다._x000D_
3. 익으면 양파, 다진마늘과 고춧가루를 넣고 볶다가 적당량의 물을 부어 끓인다._x000D_
4. 순두부와 대파를 넣고 국간장으로 간을 맞춘다.</t>
  </si>
  <si>
    <t>소고기, 한우(1등급), 양지(치마살), 생것</t>
  </si>
  <si>
    <t>돼지고기, 사태, 생것</t>
  </si>
  <si>
    <t>1. 파, 마늘, 생강은 적당한 크기로 썬다. 
2. 냄비에 물을 붓고 1과 돼지고기, 후춧가루를 넣어 끓인다. 
3. 돼지고기가 익으면 꺼내어 적당한 크기로 썬다.
4. 쌈장과 함께 제공한다.</t>
  </si>
  <si>
    <t>쌈장</t>
  </si>
  <si>
    <t>상추겉절이 ⑤⑥</t>
  </si>
  <si>
    <t>상추, 적상추, 생것</t>
  </si>
  <si>
    <t>1. 상추는 적당한 크기로 찢고 당근과 깻잎은 채 썬다._x000D_
2. 설탕, 식초, 참기름, 진간장, 깨, 다진마늘과 고춧가루로 양념장을 만들어 무쳐낸다.</t>
  </si>
  <si>
    <t>들깻잎, 생것</t>
  </si>
  <si>
    <t>멸치조림 ⑤⑥</t>
  </si>
  <si>
    <t>멸치, 잔멸치, 삶아서 말린것</t>
  </si>
  <si>
    <t>1. 식용유를 두른 팬에 멸치를 노릇하게 볶는다.
2. 진간장, 다진마늘과 설탕을 넣고 조린다.</t>
  </si>
  <si>
    <t>간장, 개량, 산분해</t>
  </si>
  <si>
    <t>와플 ①②⑥</t>
  </si>
  <si>
    <t>밀, 팬케이크가루</t>
  </si>
  <si>
    <t>1. 그릇에 핫케이크가루, 달걀, 우유를 넣고 섞어 반죽을 만든다._x000D_
2. 와플팬에 버터를 두르고 1을 부어 앞뒤로 굽는다.</t>
  </si>
  <si>
    <t>버터</t>
  </si>
  <si>
    <t>돼지고기수육/쌈장 ⑤⑥⑩⑬</t>
    <phoneticPr fontId="1" type="noConversion"/>
  </si>
  <si>
    <t>11[수]</t>
  </si>
  <si>
    <t>잡채밥 ⑤⑥⑩</t>
  </si>
  <si>
    <t>1. 당면은 삶아 익힌다._x000D_
2. 시금치는 끓는 물에 데치고 적당한 크기로 썬다._x000D_
3. 당근과 양파, 돼지고기는 적당한 크기로 썰어 식용유를 두른 팬에 볶는다._x000D_
4. 삶은당면과 익힌재료를 함께 넣고 진간장, 설탕, 참기름과 깨를 넣고 간을 맞춘다._x000D_
5. 분량의 밥 위에 얹어낸다.</t>
  </si>
  <si>
    <t>당면, 고구마, 말린것</t>
  </si>
  <si>
    <t>돼지고기, 등심, 생것</t>
  </si>
  <si>
    <t>유부된장국 ⑤⑥</t>
  </si>
  <si>
    <t>두부, 유부</t>
  </si>
  <si>
    <t>1. 적당량의 물에 건다시마와 멸치를 넣어 국물을 낸다.
2. 유부는 적당한 크기로 썰어 끓는 물에 데쳐 찬물에 헹군다.
3. 양파와 대파는 적당한 크기로 썬다.
4. 육수에 된장을 풀고 양파를 넣고 끓인다.
5. 한소끔 끓으면 유부, 대파와 다진마늘을 넣고 끓인다.</t>
  </si>
  <si>
    <t>다시마, 말린것</t>
  </si>
  <si>
    <t>오리고기, 살코기, 생것</t>
  </si>
  <si>
    <t>연근조림 ⑤⑥</t>
  </si>
  <si>
    <t>연근_생것</t>
  </si>
  <si>
    <t>1. 연근은 적당한 크기로 썬 후 끓는 물에 데친다._x000D_
2. 다진마늘, 진간장, 참기름, 물엿으로 양념장을 만든다._x000D_
3. 냄비에 연근과 양념장을 넣고 조려낸다.</t>
  </si>
  <si>
    <t>사과</t>
  </si>
  <si>
    <t>사과, 아오리, 껍질제거, 생것</t>
  </si>
  <si>
    <t>오리불고기 ⑤⑥</t>
    <phoneticPr fontId="1" type="noConversion"/>
  </si>
  <si>
    <t>기장밥</t>
  </si>
  <si>
    <t>1. 쌀과 기장을 섞어서  불린다._x000D_
2. 적당량의 물을 부어 밥을 짓는다.</t>
  </si>
  <si>
    <t>기장_도정_생것</t>
  </si>
  <si>
    <t>미역국 ⑤⑥</t>
  </si>
  <si>
    <t>1. 건미역은 충분히 불려 적당한 크기로 썬다._x000D_
2. 참기름 두른 냄비에 미역을 넣고 볶다가 적당량의 물을 넣어 끓인다._x000D_
3. 미역이 충분히 익었을 때 국간장으로 간을 맞춘다.</t>
  </si>
  <si>
    <t>미역, 말린것</t>
  </si>
  <si>
    <t>1. 두부는 물기를 제거하여 으깬다.
2. 쇠고기, 당근과 양파는 잘게 다진다.
3. 그릇에 당근, 두부, 쇠고기, 양파, 달걀과 밀가루를 넣어 섞은 후 소금으로 간을 한다.
4. 동그랗게 모양을 빚어 식용유 두른 팬에 노릇노릇하게 굽는다.</t>
  </si>
  <si>
    <t>소고기_한우(1등급)_등심_생것</t>
  </si>
  <si>
    <t>참치무조림 ⑤⑥</t>
  </si>
  <si>
    <t>다랑어, 가다랑어, 통조림, 유지</t>
  </si>
  <si>
    <t xml:space="preserve">1. 무와 양파는 적당한 크기로 썬다.
2. 참치는 기름기를 뺀다.
3. 물, 간장, 설탕, 다진마늘, 고춧가루와 참기름을 섞어 양념장을 만든다.
4. 냄비에 무와 양파를 깔고 양념장과 참치를 넣어 조린다.
</t>
  </si>
  <si>
    <t>미나리양파무침 ⑤⑥</t>
  </si>
  <si>
    <t>미나리, 물미나리, 생것</t>
  </si>
  <si>
    <t>누룽지튀김 ⑤</t>
  </si>
  <si>
    <t>멥쌀밥, 누룽지</t>
  </si>
  <si>
    <t>12[목]</t>
    <phoneticPr fontId="1" type="noConversion"/>
  </si>
  <si>
    <t>쇠고기완자전 ①⑤⑥</t>
    <phoneticPr fontId="1" type="noConversion"/>
  </si>
  <si>
    <t>1. 양파와 미나리는 데쳐 찬물에 헹구고 물기를 뺀다.
2. 파는 송송 썰고, 마늘은 다진다.
3. 그릇에 양파, 미나리, 파, 마늘을 담고, 소금, 간장으로 간을 한 후 골고루 버무리고, 참깨와 참기름으로 마무리한다.</t>
    <phoneticPr fontId="1" type="noConversion"/>
  </si>
  <si>
    <t>13[금]</t>
  </si>
  <si>
    <t>떡국 ①</t>
  </si>
  <si>
    <t>멥쌀떡, 가래떡</t>
  </si>
  <si>
    <t>1. 적당량의 물에 멸치를 넣어 육수를 낸다._x000D_
2. 달걀은 풀고 파는 적당한 크기로 썬다._x000D_
3. 육수에 다진마늘과 떡을 넣고 끓이다가 반쯤 익으면 대파와 달걀을 넣는다._x000D_
4. 소금과 후추로 간을 맞추고 김가루를 뿌린다.</t>
  </si>
  <si>
    <t>파_쪽파_생것</t>
  </si>
  <si>
    <t>김, 참김, 구운것</t>
  </si>
  <si>
    <t>제육볶음 ⑤⑥⑩</t>
  </si>
  <si>
    <t>돼지고기_목심(목심살)_생것</t>
  </si>
  <si>
    <t>1. 돼지고기는 적당한 크기로 썰고 마늘은 다진다.
2. 양파는 채 썰고, 파는 어슷하게 썬다.
3. 그릇에 돼지고기를 담고 다진 마늘, 간장, 물엿을 넣어 골고루 버무린다.
4. 팬에 식용유를 두르고 3을 볶다가 양파와 파를 넣어 함께 볶고 참기름으로 마무리한다.</t>
  </si>
  <si>
    <t>참깨_흰깨_말린것</t>
  </si>
  <si>
    <t>브로콜리두부샐러드 ①⑤</t>
  </si>
  <si>
    <t>1. 브로콜리, 당근과 파프리카, 두부는 적당한 크기로 썬다._x000D_
2. 브로콜리와 당근은 데치고 두부는 굽는다._x000D_
3. 마요네즈, 깨, 설탕, 올리고당, 소금과 후춧가루를 섞어 소스를 만든다._x000D_
4. 두부와 채소에 소스를 올린다.</t>
  </si>
  <si>
    <t>브로콜리_생것</t>
  </si>
  <si>
    <t>마요네즈, 전란</t>
  </si>
  <si>
    <t>미니파프리카, 노란색, 생것</t>
  </si>
  <si>
    <t>숙주겨자무침 ⑤⑥</t>
  </si>
  <si>
    <t>1. 숙주는 데쳐 찬물에 헹구고 물기를 뺀다._x000D_
2. 당근은 채 썰고, 파와 마늘은 다진다._x000D_
3. 겨자가루는 물에 갠 후, 간장, 소금, 참기름과 함께 섞어 양념을 만든다._x000D_
4. 그릇에 1, 2를 담고 양념을 넣고 골고루 버무린다.</t>
  </si>
  <si>
    <t>겨자, 가루</t>
  </si>
  <si>
    <t>찐단호박</t>
  </si>
  <si>
    <t>호박, 단호박, 생것</t>
  </si>
  <si>
    <t>1. 찜통에 단호박을 담아 찐다.</t>
  </si>
  <si>
    <t>14[토]</t>
  </si>
  <si>
    <t>닭가슴살파프리카볶음밥 ⑤⑥⑮</t>
  </si>
  <si>
    <t>1. 쌀은 불린 후 적당량의 물을 부어 밥을 짓는다.
2. 닭고기, 파프리카는 적당한 크기로 썬다.
3. 파는 송송 썰고, 마늘은 다진다.
4. 그릇에 간장, 참기름, 후춧가루를 넣고 섞어 양념을 만든다.
5. 팬에 식용유를 두르고 다진 마늘을 볶다가 파와 파프리카를 넣고 함께 볶는다.
6. 5에 닭고기를 넣어 함께 볶다가 지은 밥을 넣고 섞은 후 양념을 넣어 골고루 버무리며 볶는다.</t>
  </si>
  <si>
    <t>파프리카, 빨간색, 생것</t>
  </si>
  <si>
    <t>파프리카, 초록색, 생것</t>
  </si>
  <si>
    <t>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</si>
  <si>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</si>
  <si>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근대나물 ⑤⑥</t>
  </si>
  <si>
    <t>근대, 생것</t>
  </si>
  <si>
    <t>1. 근대는 껍질을 벗기고 살짝 데친 후 물기를 뺀다._x000D_
2. 진간장,  다진마늘, 깨, 참기름으로 양념장을 만든다._x000D_
3. 근대에 양념장을 넣고 무쳐낸다.</t>
  </si>
  <si>
    <t>매콤어묵볶음 ⑤⑥</t>
  </si>
  <si>
    <t>어묵, 튀긴것</t>
  </si>
  <si>
    <t>1. 당근, 양파, 피망은 적당한 크기로 썬다.
2. 식용유를 두른 팬에 다진마늘을 넣고 볶는다. 
3. 마늘향이 올라오면 어묵과 양파,당근,피망을 넣고 볶아준 뒤, 진간장과 설탕을 넣고 한 번 더 볶는다.
4. 물을 약간 부어 끓기 시작하면 고춧가루를 넣고 잘 섞어가며 볶는다.
5. 참기름과 통깨를 두른다.</t>
  </si>
  <si>
    <t>참깨, 검정깨, 말린것</t>
  </si>
  <si>
    <t>감자샐러드샌드위치 ①②⑤⑥</t>
  </si>
  <si>
    <t>빵, 식빵</t>
  </si>
  <si>
    <t>1. 감자는 껍질을 벗겨 찐 후 으깬다.
2. 오이와 당근은 잘게 썰어 으깬 감자, 마요네즈와 머스터드에 버무린다.
3. 식빵에 발라 낸다.</t>
  </si>
  <si>
    <t>19[목]</t>
  </si>
  <si>
    <t>수수_도정_생것</t>
  </si>
  <si>
    <t>돼지고기김치찌개 ⑨⑩</t>
  </si>
  <si>
    <t>1. 돼지고기를는 적당한 크기로 썬다._x000D_
2. 냄비에 돼지고기와 다진마늘을 넣고 볶는다._x000D_
3. 2에 잘게 썬 김치를 넣고 볶다가 육수를 넣고 끓인다._x000D_
4. 국물이 우러나면 대파를 넣고 소금으로 간을 하여 한소끔 더 끓인다.</t>
  </si>
  <si>
    <t>달걀말이 ①⑤</t>
  </si>
  <si>
    <t>1. 양파와 당근 대파는 잘게 다진다.
2. 풀어둔 달걀물에 1을 섞어 식용유를 두른 팬에 부친다.</t>
  </si>
  <si>
    <t>명엽채조림 ⑤⑥</t>
  </si>
  <si>
    <t>명태, 포, 조미하여 말린것</t>
  </si>
  <si>
    <t>1. 명엽채는 적당한 길이로 자른다.
2. 간장, 설탕, 물엿, 참기름, 다진마늘과 깨소금을 넣고 양념장을 만든다.
3. 팬에 명엽채와 양념장을 넣고 조린다.</t>
  </si>
  <si>
    <t>마늘, 깐마늘, 수입산, 생것</t>
  </si>
  <si>
    <t>김가루실파무침 ⑤⑥</t>
  </si>
  <si>
    <t>1. 실파는 적당한 크기로 썬다._x000D_
2. 김은 봉지에 넣어 잘게 부순다._x000D_
3. 진간장, 참기름, 깨와 다진마늘을 넣고 양념장을 만든다._x000D_
4. 실파와 김에 양념장을 넣고 무쳐낸다.</t>
  </si>
  <si>
    <t>찐고구마</t>
  </si>
  <si>
    <t>1. 찜통에 고구마를 담아 찐다.</t>
  </si>
  <si>
    <t>20[금]</t>
  </si>
  <si>
    <t>검정콩밥 ⑤</t>
  </si>
  <si>
    <t>1. 쌀과 검정콩을 섞어서 불린다._x000D_
2. 적당량의 물을 부어 밥을 짓는다.</t>
  </si>
  <si>
    <t>콩(대두), 서리태, 말린것</t>
  </si>
  <si>
    <t>수제빗국 ⑤⑥</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</si>
  <si>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</si>
  <si>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t>쇠고기굴소스볶음 ⑤⑥⑯⑱</t>
  </si>
  <si>
    <t>소고기, 한우(1등급), 앞다리(꾸리살), 생것</t>
  </si>
  <si>
    <t>1. 쇠고기는 적당한 크기로 썰어 후추로 밑간한다.
2. 당근과 양파는 적당한 크기로 썰고 대파와 마늘은 다진다.
3. 간장, 굴소스, 다진마늘, 올리고당, 설탕, 참기름, 청주, 후추를 섞어 양념장을 만든다.
4. 식용유를 두른 팬에 쇠고기를 먼저 볶은 후 당근, 양파, 파, 양념장을 넣어 볶고 깨를 뿌린다.</t>
  </si>
  <si>
    <t>감자브로콜리조림 ⑥</t>
  </si>
  <si>
    <t>1. 감자와 브로콜리는 적당한 크기로 썬다.
2. 진간장, 올리고당과 깨를 섞어 양념장을 만든다.
3. 팬에 식용유를 두르고 감자를 볶다가 브로콜리와 양념장을 넣어 조려낸다.</t>
  </si>
  <si>
    <t>오징어, 조미훈제</t>
  </si>
  <si>
    <t>1. 진미채는 잘라 미지근한 물에 담구었다가 물기를 뺀다._x000D_
2. 마늘은 다지고 당근, 양배추와 실파는 적당한 크기로 썬다._x000D_
3. 고추장, 식초, 올리고당과 다진마늘을 넣고 양념장을 만든다._x000D_
4. 당근, 양배추, 실파, 진미채에 양념장을 넣고 무쳐낸다.</t>
  </si>
  <si>
    <t>파, 실파, 생것</t>
  </si>
  <si>
    <t>배</t>
  </si>
  <si>
    <t>배, 돌배, 생것</t>
  </si>
  <si>
    <r>
      <t>고추장진미채무침 ⑤⑥</t>
    </r>
    <r>
      <rPr>
        <sz val="14"/>
        <rFont val="나눔고딕"/>
        <family val="1"/>
        <charset val="129"/>
      </rPr>
      <t>⑰</t>
    </r>
    <phoneticPr fontId="1" type="noConversion"/>
  </si>
  <si>
    <t>국수, 우동, 생것</t>
  </si>
  <si>
    <t>1. 오징어, 새우, 양파, 숙주와 브로콜리는 적당한 크기로 썬다._x000D_
2. 브로콜리는 데친다._x000D_
3. 우동면은 끓는 물에 삶아서 찬물로 헹군다._x000D_
4. 식용유 두른 팬에 고춧가루를 넣고 볶다가 새우, 홍합살과 오징어를 넣고 볶는다._x000D_
5. 반쯤 익으면 양파, 숙주와 브로콜리를 넣고 볶는다._x000D_
6. 채소가 익으면 우동면과 굴소스를 넣고 볶는다.</t>
  </si>
  <si>
    <t>미소국 ⑤⑥</t>
  </si>
  <si>
    <t>1. 적당량의 물에 건다시마와 멸치를 넣어 국물을 낸다._x000D_
2. 팽이버섯, 무와 대파는 적당한 크기로 썬다._x000D_
3. 육수에 미소를 풀고 팽이버섯, 무, 대파와 다진마늘을 넣어 끓인다.</t>
  </si>
  <si>
    <t>팽이버섯_생것</t>
  </si>
  <si>
    <t>된장, 일식(미소)</t>
  </si>
  <si>
    <t>1. 돼지고기, 파인애플, 파프리카, 양파는 적당한 크기로 썬다.
2. 표고버섯과 다시마를 넣은 냄비에 물을 부어 육수를 끓여 낸다.
3. 2에 파인애플과 식초, 설탕, 간장, 전분을 넣어 농도를 조절한다.
4 식용유를 두른 팬에 전분 물을 묻힌 돼지고기를 튀겨낸다.</t>
  </si>
  <si>
    <t>파인애플, 생것</t>
  </si>
  <si>
    <t>표고버섯, 배지재배, 갓, 생것</t>
  </si>
  <si>
    <t>양상추, 적양상추, 생것</t>
  </si>
  <si>
    <t>양배추, 적양배추, 생것</t>
  </si>
  <si>
    <t>치커리, 잎, 생것</t>
  </si>
  <si>
    <t>피망, 빨간색, 생것</t>
  </si>
  <si>
    <t>샐러드 드레싱, 프렌치</t>
  </si>
  <si>
    <t>호떡 ④⑤⑥</t>
  </si>
  <si>
    <t>밀, 강력밀가루</t>
  </si>
  <si>
    <t>찹쌀, 가루</t>
  </si>
  <si>
    <t>땅콩, 볶은것</t>
  </si>
  <si>
    <t>설탕, 흑설탕</t>
  </si>
  <si>
    <t>팽창제, 효모, 말린것</t>
  </si>
  <si>
    <t>계피, 가루</t>
  </si>
  <si>
    <t>21[토]</t>
    <phoneticPr fontId="1" type="noConversion"/>
  </si>
  <si>
    <t>해물볶음우동 ⑤⑥⑨⑰⑱</t>
    <phoneticPr fontId="1" type="noConversion"/>
  </si>
  <si>
    <t>탕수육 ⑤⑥⑩</t>
    <phoneticPr fontId="1" type="noConversion"/>
  </si>
  <si>
    <t>양상추샐러드</t>
  </si>
  <si>
    <t>양상추샐러드</t>
    <phoneticPr fontId="1" type="noConversion"/>
  </si>
  <si>
    <t>1. 양상추, 당근, 양배추, 오이, 치커리, 피망은 적당한 크기로 썬다.
2. 1에 드레싱을 올려낸다.</t>
    <phoneticPr fontId="1" type="noConversion"/>
  </si>
  <si>
    <t>23[월]</t>
  </si>
  <si>
    <t>매운어묵국 ⑤⑥</t>
  </si>
  <si>
    <t>1. 적당량의 물에 멸치와 건다시마를 넣고 국물을 낸다._x000D_
2. 어묵과 무, 파는 적당한 크기로 썬다._x000D_
3. 육수에 어묵, 무, 다진마늘, 고춧가루를 넣고 끓인다._x000D_
4. 국간장으로 간하고 대파를 넣는다.</t>
  </si>
  <si>
    <t>찜닭 ⑤⑥⑮</t>
  </si>
  <si>
    <t>1. 닭은 찬물에 담궈 핏물을 뺀 후 데쳐 물기를 빼고 당면은 불린다.
2. 양파, 당근, 파는 적당한 크기로 썰고, 마늘은 다진다.
3. 그릇에 다진 마늘, 간장, 설탕, 청주, 참기름, 후춧가루, 물을 넣고 섞어 양념을 만든다.  
4. 그릇에 닭, 양파, 당근, 밤, 은행, 대추와 양념을 넣고 끓이다가 당면을 넣고 익힌다.</t>
  </si>
  <si>
    <t>밤, 생것</t>
  </si>
  <si>
    <t>은행, 생것</t>
  </si>
  <si>
    <t>파스타, 마카로니, 말린것</t>
  </si>
  <si>
    <t>1. 마카로니는 삶아서 준비한다. 
2. 당근과 오이는 적당한 크기로 자른다.
3. 마카로니, 당근, 오이, 옥수수, 마요네즈와 머스터드를 버무려 낸다.
(마카로니를 삶을 때 기름을 소량 넣으면, 건져 낸 후 마카로니끼리 붙지 않아 조리하기 쉽습니다.)</t>
  </si>
  <si>
    <t>맛살새송이볶음 ①⑤⑥⑧</t>
  </si>
  <si>
    <t>큰느타리버섯(새송이버섯), 생것</t>
  </si>
  <si>
    <t>1. 새송이버섯을 물에 씻은후 잘게 찢어 물에 살짝 데쳐 물기를 꼭 짜준다. 
2. 맛살은 적당한 크기로 썰고 식용유를 두른팬에 볶다가 새송이와 마늘 소금을 넣어 볶아 낸다.</t>
  </si>
  <si>
    <t>게맛살</t>
  </si>
  <si>
    <t>24[화]</t>
  </si>
  <si>
    <t>두부탕국 ⑤⑥⑯</t>
  </si>
  <si>
    <t>1. 두부와 쇠고기는 적당한 크기로 썬다._x000D_
2. 참기름 두른 냄비에 쇠고기를 볶는다._x000D_
3. 쇠고기가 익으면 적당량의 물을 넣고 끓인다._x000D_
4. 끓으면 두부를 넣고 조금 더 끓이다가 국간장과 소금으로 간을 맞춘다.</t>
  </si>
  <si>
    <t>소고기, 한우(1등급), 양지(양지머리), 생것</t>
  </si>
  <si>
    <t>삼치, 생것</t>
  </si>
  <si>
    <t>달걀부추볶음 ①⑤</t>
  </si>
  <si>
    <t>1. 부추는 적당한 길이로 썬다.
2. 그릇에 달걀을 풀고 부추와 소금을 넣는다.
3. 식용유를 두른 팬에 2의 재료를 볶는다.
4. 마지막으로 참기름을 살짝 넣어 볶아 낸다.</t>
  </si>
  <si>
    <t>애호박나물 ⑤⑥</t>
  </si>
  <si>
    <t>호박_애호박_생것</t>
  </si>
  <si>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</si>
  <si>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t>시리얼/우유 ②</t>
  </si>
  <si>
    <t>1. 우유에 시리얼을 넣어 제공한다.</t>
  </si>
  <si>
    <t>시리얼, 현미</t>
  </si>
  <si>
    <t>삼치엿장조림 ⑤⑥</t>
    <phoneticPr fontId="1" type="noConversion"/>
  </si>
  <si>
    <t>25[수]</t>
  </si>
  <si>
    <t>새우카레라이스 ⑤⑨</t>
  </si>
  <si>
    <t>멥쌀_발아현미_현미_생것</t>
  </si>
  <si>
    <t xml:space="preserve">1. 밥은 고슬고슬하게 짓는다.
2. 감자, 양파, 당근, 애호박은 적당한 크기로 썬다.
3. 새우는 손질한다.
4. 식용유를 두른 팬에 새우와 채소를 넣고 볶다가 적당량의 물을 넣고 끓인다.
5. 채소가 어느 정도 익으면 카레가루를 넣고 조금 더 끓인다.
6. 밥 위에 5를 올려낸다.
</t>
  </si>
  <si>
    <t>새우, 대하, 생것</t>
  </si>
  <si>
    <t>미역미소장국 ⑤⑥</t>
  </si>
  <si>
    <t>1. 미역은 불려 적당한 크기로 썬다._x000D_
2. 파는 송송 썰고, 마늘은 다진다._x000D_
3. 냄비에 물을 붓고 미소된장을 풀고 끓인다._x000D_
4. 3에 1, 2를 넣고 끓인다.</t>
  </si>
  <si>
    <t>1. 돼지고기는 적당한 크기로 썰어 소금과 후추로 간하여 재워둔다.
2. 재운 후 밀가루, 달걀과 빵가루 순으로 묻힌다.
3. 식용유를 두른 팬에 노릇하게 튀긴다.</t>
  </si>
  <si>
    <t>콩나물무침 ⑤⑥</t>
  </si>
  <si>
    <t>1. 콩나물은 꼬리를 손질하고 소금을 넣고 데친다.
2. 진간장, 다진대파, 다진마늘, 참기름, 깨와 고춧가루로 양념장을 만들어 콩나물과 무쳐낸다.</t>
  </si>
  <si>
    <t>돈까스 ①⑤⑥⑩</t>
    <phoneticPr fontId="1" type="noConversion"/>
  </si>
  <si>
    <t>26[목]</t>
  </si>
  <si>
    <t>얼큰버섯찌개</t>
  </si>
  <si>
    <t xml:space="preserve">1. 냄비에 물을 붓고 멸치로 육수를 우려낸다.
2. 새송이버섯,느타리버섯, 팽이버섯, 양파, 대파를 적당한 크기로 썬다.
3. 육수에 2와 다진마늘, 고춧가루를 넣고 끓이다가 소금으로 간을 한다.
</t>
  </si>
  <si>
    <t>느타리버섯, 생것</t>
  </si>
  <si>
    <t>팽이버섯, 생것</t>
  </si>
  <si>
    <t>마늘, 생것</t>
  </si>
  <si>
    <t>고춧가루</t>
  </si>
  <si>
    <t>가다랑어, 유지통조림</t>
  </si>
  <si>
    <t>1. 당근과 양파는 잘게 다진다.
2. 그릇에 1과 참치, 달걀, 옥수수, 부침가루와 소금을 넣어 섞는다.
3. 식용유를 두른 팬에 굽는다.</t>
  </si>
  <si>
    <t>밀, 부침가루</t>
  </si>
  <si>
    <t>쇠고기장조림 ⑤⑥⑯</t>
  </si>
  <si>
    <t>소고기, 한우(1등급), 사태(뒷사태), 생것</t>
  </si>
  <si>
    <t>1. 쇠고기를 삶은 후 적당한 크기로 썰거나 손으로 찢는다.
2. 적당량의 물, 다진마늘, 다진생강, 진간장, 설탕과 깨소금으로 양념장을 만든다.
3. 쇠고기를 양념장에 넣고 조린다.</t>
  </si>
  <si>
    <t>양배추_생것</t>
  </si>
  <si>
    <t>1. 양배추는 적당한 크기로 썰어 찜기에 쪄낸다._x000D_
2. 진간장, 고춧가루, 설탕, 참기름, 깨, 다진마늘과 다진대파를 섞어 양념장을 만든다._x000D_
3. 찐 양배추에 양념장을 곁들여 낸다.</t>
  </si>
  <si>
    <t>참깨_검정깨_볶은것</t>
  </si>
  <si>
    <t>흑임자떡</t>
  </si>
  <si>
    <t>멥쌀떡, 가래떡, 흑미</t>
  </si>
  <si>
    <t>참치채소전 ①⑤⑥</t>
    <phoneticPr fontId="1" type="noConversion"/>
  </si>
  <si>
    <t>양배추찜/양념장 ⑤⑥</t>
    <phoneticPr fontId="1" type="noConversion"/>
  </si>
  <si>
    <t>27[금]</t>
  </si>
  <si>
    <t>닭곰탕 ⑮</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</si>
  <si>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</si>
  <si>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오삼불고기 ⑤⑥⑩⑰</t>
  </si>
  <si>
    <t>돼지고기, 삼겹살(삼겹살), 생것</t>
  </si>
  <si>
    <t>브로콜리견과류볶음 ②</t>
  </si>
  <si>
    <t xml:space="preserve">1. 끓는 물에 한 입 크기로 썬 브로콜리를 데친다.
2. 팬에 아몬드(슬라이스), 캐슈넛을 굽는다.
3. 팬에 버터를 녹인다.
4. 버터가 녹으면 브로콜리를 넣어 볶는다.
5. 구운 견과류를 넣어 볶다가 소금으로 간한다.
6. 그릇에 담아 마무리한다. </t>
  </si>
  <si>
    <t>아몬드_볶은것</t>
  </si>
  <si>
    <t>캐슈넛, 조미한 것</t>
  </si>
  <si>
    <t>무생채</t>
  </si>
  <si>
    <t>1. 무는 채 썬다._x000D_
2. 채 썬 무에 다진마늘,소금, 식초, 설탕, 깨, 고춧가루와 참기름을 넣고 무쳐낸다.</t>
  </si>
  <si>
    <t>딸기</t>
  </si>
  <si>
    <t>딸기, 개량종, 생것</t>
  </si>
  <si>
    <t>28[토]</t>
  </si>
  <si>
    <t>삼색나물비빔밥 ⑤⑥⑯</t>
  </si>
  <si>
    <t>소고기, 한우(1등급), 안심, 생것</t>
  </si>
  <si>
    <t>고사리, 말린것</t>
  </si>
  <si>
    <t>콩나물, 생것</t>
  </si>
  <si>
    <t>달걀양팟국 ①⑤⑥</t>
  </si>
  <si>
    <t>1. 적당량의 물에 건다시마와 멸치를 넣어 국물을 낸다.
2. 달걀은 풀고 양파는 적당한 크기로 썬다.
3. 육수에 달걀을 넣고 끓으면 양파와 대파를 넣어 더 끓인다.
4. 국간장으로 간을 맞춘다.</t>
  </si>
  <si>
    <t>쇠갈비찜 ⑤⑥⑯</t>
  </si>
  <si>
    <t>소고기, 한우, 갈비, 생것</t>
  </si>
  <si>
    <t>1. 쇠고기는 적당한 크기로 토막내어 칼집을 넣은 후 핏물을 제거한다._x000D_
2. 당근, 양파와 대파는 적당한 크기로 썬다._x000D_
3. 생강과 마늘은 다진다._x000D_
4. 진간장, 설탕, 다진마늘, 다진생강과 참기름을 넣고 양념장을 만든다._x000D_
5. 냄비에 쇠고기와 물을 넣고 충분히 삶은 후 양념장을 넣고 끓인다._x000D_
6. 국물이 조금 남았을 때 대파, 당근과 양파를 넣는다._x000D_
7. 국물을 끼얹으며 자작하게 조린다.</t>
  </si>
  <si>
    <t>파프리카무침 ⑤⑥</t>
  </si>
  <si>
    <t>파프리카, 노란색, 생것</t>
  </si>
  <si>
    <t>1. 파프리카를 씻어 물기를 제거한 뒤, 한 입 크기로 썬다._x000D_
2. 간장, 식초, 설탕, 다진마늘, 참기름으로 양념장을 만든다._x000D_
3. 모든 재료를 섞어준 뒤 참깨를 뿌린다.</t>
  </si>
  <si>
    <t>사과주스</t>
  </si>
  <si>
    <t>치즈, 크림</t>
  </si>
  <si>
    <t>블루베리, 잼</t>
  </si>
  <si>
    <t xml:space="preserve">1. 블루베리 잼과 크림치즈를 섞어준다. 
2. 식빵을 앞뒤로 노릇하게 구워준다. 
3. 2에 1을 발라 제공한다. </t>
    <phoneticPr fontId="1" type="noConversion"/>
  </si>
  <si>
    <t>블루베리크림치즈토스트 
①②⑤⑥</t>
    <phoneticPr fontId="1" type="noConversion"/>
  </si>
  <si>
    <t>보존식
보관기간</t>
    <phoneticPr fontId="31" type="noConversion"/>
  </si>
  <si>
    <t>일</t>
    <phoneticPr fontId="31" type="noConversion"/>
  </si>
  <si>
    <t>시간이상</t>
    <phoneticPr fontId="31"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</si>
  <si>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1" type="noConversion"/>
  </si>
  <si>
    <t>보존식기록표</t>
  </si>
  <si>
    <t>담당자</t>
    <phoneticPr fontId="1" type="noConversion"/>
  </si>
  <si>
    <t>날      짜</t>
  </si>
  <si>
    <t>보존일</t>
    <phoneticPr fontId="1" type="noConversion"/>
  </si>
  <si>
    <t>폐기일시</t>
    <phoneticPr fontId="1" type="noConversion"/>
  </si>
  <si>
    <t>시      분</t>
    <phoneticPr fontId="1" type="noConversion"/>
  </si>
  <si>
    <t>시     분</t>
  </si>
  <si>
    <t>시      분</t>
  </si>
  <si>
    <t>저녁간식</t>
    <phoneticPr fontId="1" type="noConversion"/>
  </si>
  <si>
    <t>삼계탕</t>
  </si>
  <si>
    <t>육개장</t>
  </si>
  <si>
    <t>칼국수</t>
  </si>
  <si>
    <t>황태콩나물국</t>
  </si>
  <si>
    <t>애호박고추장찌개</t>
  </si>
  <si>
    <t>쇠불고기덮밥</t>
  </si>
  <si>
    <t>감잣국</t>
  </si>
  <si>
    <t>너비아니구이</t>
  </si>
  <si>
    <t>돼지고기굴소스볶음</t>
  </si>
  <si>
    <t>검은콩조림</t>
  </si>
  <si>
    <t>깐쇼새우</t>
  </si>
  <si>
    <t>오이무침</t>
  </si>
  <si>
    <t>치즈닭갈비</t>
  </si>
  <si>
    <t>옥수수샐러드</t>
  </si>
  <si>
    <t>돼지고기메추리알조림</t>
  </si>
  <si>
    <t>브로콜리새우전</t>
  </si>
  <si>
    <t>두부구이/양념장</t>
  </si>
  <si>
    <t>오이고추된장무침</t>
  </si>
  <si>
    <t>양배추무침</t>
  </si>
  <si>
    <t>배추김치</t>
  </si>
  <si>
    <t>시금치나물</t>
  </si>
  <si>
    <t>봄동나물</t>
  </si>
  <si>
    <t>깍두기</t>
  </si>
  <si>
    <t>우엉깨소스무침</t>
  </si>
  <si>
    <t>귤/우유</t>
  </si>
  <si>
    <t>바나나/호상발효유</t>
  </si>
  <si>
    <t>팥찐빵/우유</t>
  </si>
  <si>
    <t>키위/우유</t>
  </si>
  <si>
    <t>부추전/우유</t>
  </si>
  <si>
    <t>해물탕</t>
  </si>
  <si>
    <t>순두부찌개</t>
  </si>
  <si>
    <t>유부된장국</t>
  </si>
  <si>
    <t>미역국</t>
  </si>
  <si>
    <t>떡국</t>
  </si>
  <si>
    <t>닭가슴살파프리카볶음밥</t>
  </si>
  <si>
    <t>무챗국</t>
  </si>
  <si>
    <t>닭강정</t>
  </si>
  <si>
    <t>도토리묵무침</t>
  </si>
  <si>
    <t>멸치조림</t>
  </si>
  <si>
    <t>오리불고기</t>
  </si>
  <si>
    <t>연근조림</t>
  </si>
  <si>
    <t>제육볶음</t>
  </si>
  <si>
    <t>브로콜리두부샐러드</t>
  </si>
  <si>
    <t>매콤어묵볶음</t>
  </si>
  <si>
    <t>근대나물</t>
  </si>
  <si>
    <t>새송이버섯볶음</t>
  </si>
  <si>
    <t>상추겉절이</t>
  </si>
  <si>
    <t>숙주겨자무침</t>
  </si>
  <si>
    <t>토마토/우유</t>
  </si>
  <si>
    <t>와플/우유</t>
  </si>
  <si>
    <t>사과/우유</t>
  </si>
  <si>
    <t>찐단호박/우유</t>
  </si>
  <si>
    <t>돼지고기김치찌개</t>
  </si>
  <si>
    <t>검정콩밥</t>
  </si>
  <si>
    <t>수제빗국</t>
  </si>
  <si>
    <t>해물볶음우동</t>
  </si>
  <si>
    <t>달걀말이</t>
  </si>
  <si>
    <t>명엽채조림</t>
  </si>
  <si>
    <t>쇠고기굴소스볶음</t>
  </si>
  <si>
    <t>고추장진미채무침</t>
  </si>
  <si>
    <t>미소국</t>
  </si>
  <si>
    <t>탕수육</t>
  </si>
  <si>
    <t>김가루실파무침</t>
  </si>
  <si>
    <t>감자브로콜리조림</t>
  </si>
  <si>
    <t>찐고구마/우유</t>
  </si>
  <si>
    <t>배/우유</t>
  </si>
  <si>
    <t>호떡/우유</t>
  </si>
  <si>
    <t>매운어묵국</t>
  </si>
  <si>
    <t>두부탕국</t>
  </si>
  <si>
    <t>새우카레라이스</t>
  </si>
  <si>
    <t>미역미소장국</t>
  </si>
  <si>
    <t>닭곰탕</t>
  </si>
  <si>
    <t>삼색나물비빔밥</t>
  </si>
  <si>
    <t>달걀양팟국</t>
  </si>
  <si>
    <t>찜닭</t>
  </si>
  <si>
    <t>맛살새송이볶음</t>
  </si>
  <si>
    <t>삼치엿장조림</t>
  </si>
  <si>
    <t>달걀부추볶음</t>
  </si>
  <si>
    <t>돈까스</t>
  </si>
  <si>
    <t>콩나물무침</t>
  </si>
  <si>
    <t>쇠고기장조림</t>
  </si>
  <si>
    <t>참치채소전</t>
  </si>
  <si>
    <t>오삼불고기</t>
  </si>
  <si>
    <t>브로콜리견과류볶음</t>
  </si>
  <si>
    <t>쇠갈비찜</t>
  </si>
  <si>
    <t>파프리카무침</t>
  </si>
  <si>
    <t>마카로니콘샐러드</t>
  </si>
  <si>
    <t>애호박나물</t>
  </si>
  <si>
    <t>양배추찜/양념장</t>
  </si>
  <si>
    <t>바나나/우유</t>
  </si>
  <si>
    <t>시리얼/우유</t>
  </si>
  <si>
    <t>흑임자떡/우유</t>
  </si>
  <si>
    <t>딸기/우유</t>
  </si>
  <si>
    <t>블루베리크림치즈토스트/사과주스</t>
  </si>
  <si>
    <t>노란시루떡/액상발효유</t>
    <phoneticPr fontId="1" type="noConversion"/>
  </si>
  <si>
    <t>돼지고기수육/쌈장</t>
    <phoneticPr fontId="1" type="noConversion"/>
  </si>
  <si>
    <t>잡채밥</t>
    <phoneticPr fontId="1" type="noConversion"/>
  </si>
  <si>
    <t>쇠고기완자전</t>
    <phoneticPr fontId="1" type="noConversion"/>
  </si>
  <si>
    <t>미나리양파무침</t>
    <phoneticPr fontId="1" type="noConversion"/>
  </si>
  <si>
    <t>참치무조림</t>
    <phoneticPr fontId="1" type="noConversion"/>
  </si>
  <si>
    <t>깍두기</t>
    <phoneticPr fontId="1" type="noConversion"/>
  </si>
  <si>
    <t>누룽지튀김/우유</t>
    <phoneticPr fontId="1" type="noConversion"/>
  </si>
  <si>
    <t>감자샐러드샌드위치/액상발효유</t>
    <phoneticPr fontId="1" type="noConversion"/>
  </si>
  <si>
    <t>팥찐빵 ⑤⑥</t>
    <phoneticPr fontId="1" type="noConversion"/>
  </si>
  <si>
    <t>1. 오리고기, 양파와 당근을 썰어준다.
2. 고추장, 설탕, 다진마늘, 다진파, 참깨, 참기름으로 양념장을 만들어 준다.
3. 오리고기에 양념장을 부어 재워둔다.
4. 팬에 식용유를 두르고 재료를 볶아준다.</t>
    <phoneticPr fontId="1" type="noConversion"/>
  </si>
  <si>
    <t>마카로니콘샐러드 ①⑤⑥</t>
    <phoneticPr fontId="1" type="noConversion"/>
  </si>
  <si>
    <t>식용유</t>
  </si>
  <si>
    <t>식용유</t>
    <phoneticPr fontId="1" type="noConversion"/>
  </si>
  <si>
    <t>1. 쌀은 불린 후 적당량의 물을 부어 밥을 짓는다._x000D_
2. 쇠고기와 양파은 적당한 크기로 썬다._x000D_
3. 파는 송송 썰고, 마늘은 다진다. _x000D_
4. 그릇에 쇠고기를 담고 다진 마늘, 간장, 설탕, 참기름, 후춧가루를 넣어 골고루 버무린다. _x000D_
5. 팬에 식용유를 두르고 4를 넣어 볶다가 양파와 파를 넣고 볶는다._x000D_
6. 그릇에 지은 밥을 담고 5를 올린다.</t>
  </si>
  <si>
    <t>1. 두부는 적당한 크기로 썬다.
2. 파는 송송 썰고 마늘은 다진다.
3. 팬에 식용유를 두르고 1을 올려 앞뒤로 노릇하게 굽는다. 
4. 그릇에 파, 마늘, 간장, 참기름, 참깨를 넣어 양념을 만들고 구운 두부와 곁들인다.</t>
  </si>
  <si>
    <t>1. 새우는 손질하여 소금, 후춧가루로 밑간한다.
2. 새우에 밀가루, 달걀물, 빵가루를 순서대로 묻힌다.
3. 튀김냄비에 식용유를 부어 적당한 온도가 되면 2를 넣어 튀긴다.
4. 칠리소스에 버무려 준다.</t>
  </si>
  <si>
    <t>1. 튀김냄비에 식용유를 붓고 적당한 온도가 되면 누룽지를 튀긴 후 기름기를 뺀다.
2. 설탕을 뿌려 제공한다.</t>
  </si>
  <si>
    <t>1. 그릇에 밀가루, 찹쌀가루, 백설탕, 이스트를 넣고 잘 섞는다.
2. 소금을 녹인 따뜻한 물을 1에 넣고 반죽을 한다.
3. 반죽이 담긴 그릇에 비닐을 덮어 따뜻한 곳에서 발효시킨 후 반죽을 살짝 치대면서 공기를 뺀다. 
4. 땅콩은 다지고 흑설탕, 백설탕, 계피가루와 골고루 섞어 소를 만든다.
5. 반죽을 적당량 떼어 소를 넣은 뒤 오므려 빚고 식용유를 두른 팬에 올려 납작하게 눌러 앞뒤로 잘 굽는다.</t>
  </si>
  <si>
    <t>1. 삼치는 손질하여 적당한 크기로 썰어 후춧가루로 밑간하고 밀가루를 묻힌다. 
2. 마늘은 다진 후 그릇에 담고 간장, 청주, 설탕, 물엿, 참기름, 물과 함께 섞어 양념을 만든다.
3. 팬에 식용유를 두르고 삼치를 익히다가 양념을 끼얹으며 조린다.</t>
  </si>
  <si>
    <t>1. 돼지고기와 오징어는 적당한 크기로 썰고 마늘은 다진다.
2. 양파는 채 썰고, 파는 어슷하게 썬다.
3. 그릇에 돼지고기와 오징어를 담고 다진 마늘, 고추장, 간장, 물엿을 넣어 골고루 버무린다.
4. 팬에 식용유를 두르고 3을 볶다가 양파와 파를 넣어 함께 볶고 참기름으로 마무리한다.</t>
  </si>
  <si>
    <t>1. 쌀은 불린 후 적당량의 물을 부어 밥을 짓는다.
2. 시금치와 콩나물은 데쳐 찬물에 헹군 후 물기를 빼고 소금, 참기름으로 버무린다.
3. 고사리는 끓는 물에 삶은 후 물기를 빼고 적당한 크기로 썰어 식용유를 두른 팬에 살짝 볶아 소금, 참기름으로 버무린다.
4. 그릇에 지은 밥과 시금치, 콩나물, 고사리를 담고 고추장을 올린 후 참기름으로 마무리한다.</t>
  </si>
  <si>
    <t>식용유</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</si>
</sst>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4">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b/>
      <sz val="14"/>
      <color theme="1"/>
      <name val="맑은 고딕"/>
      <family val="3"/>
      <charset val="129"/>
      <scheme val="min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14"/>
      <name val="맑은 고딕"/>
      <family val="3"/>
      <charset val="129"/>
    </font>
    <font>
      <sz val="14"/>
      <name val="나눔고딕"/>
      <family val="1"/>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auto="1"/>
      </left>
      <right style="double">
        <color indexed="64"/>
      </right>
      <top style="thin">
        <color auto="1"/>
      </top>
      <bottom/>
      <diagonal/>
    </border>
    <border>
      <left style="thin">
        <color auto="1"/>
      </left>
      <right/>
      <top/>
      <bottom/>
      <diagonal/>
    </border>
    <border>
      <left style="double">
        <color indexed="64"/>
      </left>
      <right style="thin">
        <color auto="1"/>
      </right>
      <top/>
      <bottom/>
      <diagonal/>
    </border>
    <border>
      <left style="thin">
        <color auto="1"/>
      </left>
      <right style="double">
        <color indexed="64"/>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s>
  <cellStyleXfs count="42">
    <xf numFmtId="0" fontId="0" fillId="0" borderId="0">
      <alignment vertical="center"/>
    </xf>
    <xf numFmtId="0" fontId="6" fillId="0" borderId="0" applyNumberFormat="0" applyFill="0" applyBorder="0" applyAlignment="0" applyProtection="0">
      <alignment vertical="center"/>
    </xf>
    <xf numFmtId="0" fontId="7" fillId="0" borderId="8" applyNumberFormat="0" applyFill="0" applyAlignment="0" applyProtection="0">
      <alignment vertical="center"/>
    </xf>
    <xf numFmtId="0" fontId="8" fillId="0" borderId="9" applyNumberFormat="0" applyFill="0" applyAlignment="0" applyProtection="0">
      <alignment vertical="center"/>
    </xf>
    <xf numFmtId="0" fontId="9" fillId="0" borderId="10"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6" borderId="11" applyNumberFormat="0" applyAlignment="0" applyProtection="0">
      <alignment vertical="center"/>
    </xf>
    <xf numFmtId="0" fontId="13" fillId="7" borderId="12" applyNumberFormat="0" applyAlignment="0" applyProtection="0">
      <alignment vertical="center"/>
    </xf>
    <xf numFmtId="0" fontId="14" fillId="7" borderId="11" applyNumberFormat="0" applyAlignment="0" applyProtection="0">
      <alignment vertical="center"/>
    </xf>
    <xf numFmtId="0" fontId="15" fillId="0" borderId="13" applyNumberFormat="0" applyFill="0" applyAlignment="0" applyProtection="0">
      <alignment vertical="center"/>
    </xf>
    <xf numFmtId="0" fontId="16" fillId="8" borderId="14" applyNumberFormat="0" applyAlignment="0" applyProtection="0">
      <alignment vertical="center"/>
    </xf>
    <xf numFmtId="0" fontId="17" fillId="0" borderId="0" applyNumberFormat="0" applyFill="0" applyBorder="0" applyAlignment="0" applyProtection="0">
      <alignment vertical="center"/>
    </xf>
    <xf numFmtId="0" fontId="5" fillId="9" borderId="15" applyNumberFormat="0" applyFont="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20"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20"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20"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0"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20"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21" fillId="5"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5" fillId="0" borderId="0">
      <alignment vertical="center"/>
    </xf>
  </cellStyleXfs>
  <cellXfs count="115">
    <xf numFmtId="0" fontId="0" fillId="0" borderId="0" xfId="0">
      <alignment vertical="center"/>
    </xf>
    <xf numFmtId="0" fontId="2" fillId="0" borderId="0" xfId="0" applyFont="1" applyProtection="1">
      <alignment vertical="center"/>
      <protection locked="0"/>
    </xf>
    <xf numFmtId="0" fontId="4" fillId="0" borderId="0" xfId="0" applyFont="1" applyProtection="1">
      <alignment vertical="center"/>
      <protection locked="0"/>
    </xf>
    <xf numFmtId="0" fontId="22" fillId="0" borderId="0" xfId="0" applyFont="1" applyProtection="1">
      <alignment vertical="center"/>
      <protection locked="0"/>
    </xf>
    <xf numFmtId="0" fontId="2" fillId="0" borderId="0" xfId="0" applyFont="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176" fontId="24" fillId="0" borderId="0" xfId="0" applyNumberFormat="1" applyFont="1" applyAlignment="1" applyProtection="1">
      <alignment horizontal="center" vertical="center" wrapText="1"/>
      <protection locked="0"/>
    </xf>
    <xf numFmtId="0" fontId="24" fillId="33" borderId="2" xfId="0" applyFont="1" applyFill="1" applyBorder="1" applyAlignment="1" applyProtection="1">
      <alignment vertical="center" wrapText="1"/>
      <protection locked="0"/>
    </xf>
    <xf numFmtId="176" fontId="23" fillId="0" borderId="1" xfId="0" applyNumberFormat="1" applyFont="1" applyBorder="1" applyAlignment="1" applyProtection="1">
      <alignment horizontal="center" vertical="center" wrapText="1"/>
      <protection locked="0"/>
    </xf>
    <xf numFmtId="0" fontId="27" fillId="0" borderId="0" xfId="0" applyFont="1" applyProtection="1">
      <alignment vertical="center"/>
      <protection locked="0"/>
    </xf>
    <xf numFmtId="0" fontId="27" fillId="0" borderId="0" xfId="0" applyFont="1" applyAlignment="1" applyProtection="1">
      <alignment horizontal="center" vertical="center"/>
      <protection locked="0"/>
    </xf>
    <xf numFmtId="176" fontId="23" fillId="0" borderId="0" xfId="0" applyNumberFormat="1" applyFont="1" applyAlignment="1" applyProtection="1">
      <alignment horizontal="center" vertical="center"/>
      <protection locked="0"/>
    </xf>
    <xf numFmtId="0" fontId="26" fillId="0" borderId="1" xfId="0" applyFont="1" applyBorder="1" applyAlignment="1">
      <alignment horizontal="center" vertical="center"/>
    </xf>
    <xf numFmtId="0" fontId="23" fillId="33" borderId="1" xfId="0" applyFont="1" applyFill="1" applyBorder="1" applyAlignment="1">
      <alignment horizontal="center" vertical="center" wrapText="1"/>
    </xf>
    <xf numFmtId="177" fontId="23" fillId="33" borderId="1" xfId="0" applyNumberFormat="1" applyFont="1" applyFill="1" applyBorder="1" applyAlignment="1">
      <alignment horizontal="center" vertical="center" wrapText="1"/>
    </xf>
    <xf numFmtId="0" fontId="23" fillId="33" borderId="1" xfId="0" applyFont="1" applyFill="1" applyBorder="1" applyAlignment="1">
      <alignment horizontal="left" vertical="center" wrapText="1"/>
    </xf>
    <xf numFmtId="0" fontId="24" fillId="35" borderId="21" xfId="0" applyFont="1" applyFill="1" applyBorder="1" applyAlignment="1">
      <alignment horizontal="center" vertical="center" wrapText="1" shrinkToFit="1"/>
    </xf>
    <xf numFmtId="0" fontId="32" fillId="33" borderId="22" xfId="0" applyFont="1" applyFill="1" applyBorder="1" applyAlignment="1">
      <alignment vertical="center" shrinkToFit="1"/>
    </xf>
    <xf numFmtId="0" fontId="33" fillId="33" borderId="21" xfId="0" applyFont="1" applyFill="1" applyBorder="1" applyAlignment="1">
      <alignment vertical="center" shrinkToFit="1"/>
    </xf>
    <xf numFmtId="0" fontId="23" fillId="33" borderId="23" xfId="0" applyFont="1" applyFill="1" applyBorder="1" applyAlignment="1">
      <alignment horizontal="right" vertical="center" shrinkToFit="1"/>
    </xf>
    <xf numFmtId="0" fontId="23" fillId="33" borderId="21" xfId="0" applyFont="1" applyFill="1" applyBorder="1" applyAlignment="1">
      <alignment vertical="center" shrinkToFit="1"/>
    </xf>
    <xf numFmtId="0" fontId="23" fillId="0" borderId="0" xfId="0" applyFont="1" applyAlignment="1">
      <alignment vertical="center" shrinkToFit="1"/>
    </xf>
    <xf numFmtId="0" fontId="33" fillId="34" borderId="26" xfId="0" applyFont="1" applyFill="1" applyBorder="1" applyAlignment="1">
      <alignment horizontal="center" vertical="center" wrapText="1"/>
    </xf>
    <xf numFmtId="0" fontId="33" fillId="34" borderId="27" xfId="0" applyFont="1" applyFill="1" applyBorder="1" applyAlignment="1">
      <alignment horizontal="center" vertical="center" wrapText="1"/>
    </xf>
    <xf numFmtId="0" fontId="33" fillId="34" borderId="30" xfId="0" applyFont="1" applyFill="1" applyBorder="1" applyAlignment="1">
      <alignment horizontal="center" vertical="center" wrapText="1"/>
    </xf>
    <xf numFmtId="0" fontId="33" fillId="34" borderId="31" xfId="0" applyFont="1" applyFill="1" applyBorder="1" applyAlignment="1">
      <alignment horizontal="center" vertical="center" wrapText="1"/>
    </xf>
    <xf numFmtId="0" fontId="33" fillId="0" borderId="0" xfId="0" applyFont="1" applyAlignment="1">
      <alignment vertical="center" shrinkToFit="1"/>
    </xf>
    <xf numFmtId="0" fontId="23" fillId="0" borderId="1" xfId="0" applyFont="1" applyBorder="1" applyAlignment="1">
      <alignment horizontal="center" vertical="center" wrapText="1"/>
    </xf>
    <xf numFmtId="0" fontId="33" fillId="0" borderId="1" xfId="0" applyFont="1" applyBorder="1" applyAlignment="1">
      <alignment horizontal="center" vertical="center" wrapText="1"/>
    </xf>
    <xf numFmtId="178" fontId="33" fillId="0" borderId="1" xfId="0" applyNumberFormat="1" applyFont="1" applyBorder="1" applyAlignment="1">
      <alignment horizontal="center" vertical="center" wrapText="1"/>
    </xf>
    <xf numFmtId="178" fontId="23" fillId="0" borderId="32" xfId="0" applyNumberFormat="1" applyFont="1" applyBorder="1" applyAlignment="1">
      <alignment vertical="center" wrapText="1"/>
    </xf>
    <xf numFmtId="0" fontId="23" fillId="0" borderId="33" xfId="0" applyFont="1" applyBorder="1" applyAlignment="1">
      <alignment horizontal="center" vertical="center" wrapText="1"/>
    </xf>
    <xf numFmtId="178" fontId="23" fillId="0" borderId="34" xfId="0" applyNumberFormat="1" applyFont="1" applyBorder="1" applyAlignment="1">
      <alignment vertical="center" wrapText="1"/>
    </xf>
    <xf numFmtId="178" fontId="33" fillId="0" borderId="32" xfId="0" applyNumberFormat="1" applyFont="1" applyBorder="1" applyAlignment="1">
      <alignment horizontal="center" vertical="center" wrapText="1"/>
    </xf>
    <xf numFmtId="178" fontId="23" fillId="0" borderId="35" xfId="0" applyNumberFormat="1" applyFont="1" applyBorder="1" applyAlignment="1">
      <alignment vertical="center" wrapText="1"/>
    </xf>
    <xf numFmtId="0" fontId="23" fillId="0" borderId="36" xfId="0" applyFont="1" applyBorder="1" applyAlignment="1">
      <alignment horizontal="center" vertical="center" wrapText="1"/>
    </xf>
    <xf numFmtId="178" fontId="23" fillId="0" borderId="1" xfId="0" applyNumberFormat="1" applyFont="1" applyBorder="1" applyAlignment="1">
      <alignment vertical="center" wrapText="1"/>
    </xf>
    <xf numFmtId="0" fontId="23" fillId="0" borderId="32" xfId="0" applyFont="1" applyBorder="1" applyAlignment="1">
      <alignment horizontal="right" vertical="center" wrapText="1"/>
    </xf>
    <xf numFmtId="0" fontId="23" fillId="0" borderId="35" xfId="0" applyFont="1" applyBorder="1" applyAlignment="1">
      <alignment horizontal="right" vertical="center" wrapText="1"/>
    </xf>
    <xf numFmtId="179" fontId="33" fillId="0" borderId="1" xfId="0" applyNumberFormat="1" applyFont="1" applyBorder="1" applyAlignment="1">
      <alignment horizontal="center" vertical="center" wrapText="1"/>
    </xf>
    <xf numFmtId="0" fontId="23" fillId="0" borderId="1" xfId="0" applyFont="1" applyBorder="1" applyAlignment="1">
      <alignment horizontal="right" vertical="center" wrapText="1"/>
    </xf>
    <xf numFmtId="0" fontId="23" fillId="0" borderId="37"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39" xfId="0" applyFont="1" applyBorder="1" applyAlignment="1">
      <alignment horizontal="right" vertical="center" wrapText="1"/>
    </xf>
    <xf numFmtId="0" fontId="23" fillId="0" borderId="40" xfId="0" applyFont="1" applyBorder="1" applyAlignment="1">
      <alignment horizontal="center" vertical="center" wrapText="1"/>
    </xf>
    <xf numFmtId="0" fontId="33" fillId="34" borderId="32" xfId="0" applyFont="1" applyFill="1" applyBorder="1" applyAlignment="1">
      <alignment horizontal="center" vertical="center" wrapText="1"/>
    </xf>
    <xf numFmtId="0" fontId="33" fillId="34" borderId="34" xfId="0" applyFont="1" applyFill="1" applyBorder="1" applyAlignment="1">
      <alignment horizontal="center" vertical="center" wrapText="1"/>
    </xf>
    <xf numFmtId="0" fontId="33" fillId="34" borderId="35" xfId="0" applyFont="1" applyFill="1" applyBorder="1" applyAlignment="1">
      <alignment horizontal="center" vertical="center" wrapText="1"/>
    </xf>
    <xf numFmtId="0" fontId="33" fillId="34" borderId="1" xfId="0" applyFont="1" applyFill="1" applyBorder="1" applyAlignment="1">
      <alignment horizontal="center" vertical="center" wrapText="1"/>
    </xf>
    <xf numFmtId="0" fontId="23" fillId="0" borderId="37" xfId="0" applyFont="1" applyBorder="1" applyAlignment="1">
      <alignment horizontal="right" vertical="center" wrapText="1"/>
    </xf>
    <xf numFmtId="0" fontId="23"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33" fillId="34" borderId="26" xfId="0" applyFont="1" applyFill="1" applyBorder="1" applyAlignment="1">
      <alignment horizontal="center" vertical="center" wrapText="1"/>
    </xf>
    <xf numFmtId="0" fontId="33" fillId="34" borderId="27" xfId="0" applyFont="1" applyFill="1" applyBorder="1" applyAlignment="1">
      <alignment horizontal="center" vertical="center" wrapText="1"/>
    </xf>
    <xf numFmtId="0" fontId="33" fillId="34" borderId="28" xfId="0" applyFont="1" applyFill="1" applyBorder="1" applyAlignment="1">
      <alignment horizontal="center" vertical="center" wrapText="1"/>
    </xf>
    <xf numFmtId="0" fontId="33" fillId="34" borderId="29" xfId="0" applyFont="1" applyFill="1" applyBorder="1" applyAlignment="1">
      <alignment horizontal="center" vertical="center" wrapText="1"/>
    </xf>
    <xf numFmtId="0" fontId="23" fillId="0" borderId="1"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32" xfId="0" applyFont="1" applyBorder="1" applyAlignment="1">
      <alignment horizontal="right" vertical="center" wrapText="1"/>
    </xf>
    <xf numFmtId="0" fontId="23" fillId="0" borderId="33" xfId="0" applyFont="1" applyBorder="1" applyAlignment="1">
      <alignment horizontal="center" vertical="center" wrapText="1"/>
    </xf>
    <xf numFmtId="0" fontId="23" fillId="0" borderId="34" xfId="0" applyFont="1" applyBorder="1" applyAlignment="1">
      <alignment horizontal="right" vertical="center" wrapText="1"/>
    </xf>
    <xf numFmtId="0" fontId="23" fillId="0" borderId="35" xfId="0" applyFont="1" applyBorder="1" applyAlignment="1">
      <alignment horizontal="right" vertical="center" wrapText="1"/>
    </xf>
    <xf numFmtId="0" fontId="23" fillId="0" borderId="1" xfId="0" applyFont="1" applyBorder="1" applyAlignment="1">
      <alignment vertical="center" shrinkToFit="1"/>
    </xf>
    <xf numFmtId="0" fontId="23" fillId="0" borderId="33" xfId="0" applyFont="1" applyBorder="1" applyAlignment="1">
      <alignment vertical="center" shrinkToFit="1"/>
    </xf>
    <xf numFmtId="0" fontId="23" fillId="0" borderId="36" xfId="0" applyFont="1" applyBorder="1" applyAlignment="1">
      <alignment horizontal="center" vertical="center" wrapText="1"/>
    </xf>
    <xf numFmtId="0" fontId="23" fillId="0" borderId="36" xfId="0" applyFont="1" applyBorder="1" applyAlignment="1">
      <alignment vertical="center" shrinkToFit="1"/>
    </xf>
    <xf numFmtId="179" fontId="33" fillId="0" borderId="37" xfId="0" applyNumberFormat="1"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44" xfId="0" applyFont="1" applyBorder="1" applyAlignment="1">
      <alignment horizontal="right" vertical="center" wrapText="1"/>
    </xf>
    <xf numFmtId="0" fontId="23" fillId="0" borderId="47" xfId="0" applyFont="1" applyBorder="1" applyAlignment="1">
      <alignment horizontal="right" vertical="center" wrapText="1"/>
    </xf>
    <xf numFmtId="0" fontId="23" fillId="0" borderId="51" xfId="0" applyFont="1" applyBorder="1" applyAlignment="1">
      <alignment horizontal="right" vertical="center" wrapText="1"/>
    </xf>
    <xf numFmtId="0" fontId="23" fillId="0" borderId="48" xfId="0" applyFont="1" applyBorder="1" applyAlignment="1">
      <alignment horizontal="center" vertical="center" wrapText="1"/>
    </xf>
    <xf numFmtId="0" fontId="23" fillId="0" borderId="17" xfId="0" applyFont="1" applyBorder="1" applyAlignment="1">
      <alignment horizontal="right" vertical="center" wrapText="1"/>
    </xf>
    <xf numFmtId="0" fontId="23" fillId="0" borderId="20" xfId="0" applyFont="1" applyBorder="1" applyAlignment="1">
      <alignment horizontal="right" vertical="center" wrapText="1"/>
    </xf>
    <xf numFmtId="0" fontId="23" fillId="0" borderId="18" xfId="0" applyFont="1" applyBorder="1" applyAlignment="1">
      <alignment horizontal="right" vertical="center" wrapText="1"/>
    </xf>
    <xf numFmtId="0" fontId="23" fillId="0" borderId="20" xfId="0" applyFont="1" applyBorder="1" applyAlignment="1">
      <alignment horizontal="center" vertical="center" wrapText="1"/>
    </xf>
    <xf numFmtId="0" fontId="23" fillId="0" borderId="22" xfId="0" applyFont="1" applyBorder="1" applyAlignment="1">
      <alignment horizontal="right" vertical="center" wrapText="1"/>
    </xf>
    <xf numFmtId="0" fontId="23" fillId="0" borderId="45" xfId="0" applyFont="1" applyBorder="1" applyAlignment="1">
      <alignment horizontal="right" vertical="center" wrapText="1"/>
    </xf>
    <xf numFmtId="0" fontId="23" fillId="0" borderId="49" xfId="0" applyFont="1" applyBorder="1" applyAlignment="1">
      <alignment horizontal="right" vertical="center" wrapText="1"/>
    </xf>
    <xf numFmtId="0" fontId="23" fillId="0" borderId="23" xfId="0" applyFont="1" applyBorder="1" applyAlignment="1">
      <alignment horizontal="right" vertical="center" wrapText="1"/>
    </xf>
    <xf numFmtId="0" fontId="23" fillId="0" borderId="0" xfId="0" applyFont="1" applyAlignment="1">
      <alignment horizontal="right" vertical="center" wrapText="1"/>
    </xf>
    <xf numFmtId="0" fontId="23" fillId="0" borderId="50" xfId="0" applyFont="1" applyBorder="1" applyAlignment="1">
      <alignment horizontal="right" vertical="center" wrapText="1"/>
    </xf>
    <xf numFmtId="179" fontId="33" fillId="0" borderId="52" xfId="0" applyNumberFormat="1" applyFont="1" applyBorder="1" applyAlignment="1">
      <alignment horizontal="center" vertical="center" wrapText="1"/>
    </xf>
    <xf numFmtId="179" fontId="33" fillId="0" borderId="40" xfId="0" applyNumberFormat="1" applyFont="1" applyBorder="1" applyAlignment="1">
      <alignment horizontal="center" vertical="center" wrapText="1"/>
    </xf>
    <xf numFmtId="179" fontId="33" fillId="0" borderId="32" xfId="0" applyNumberFormat="1" applyFont="1" applyBorder="1" applyAlignment="1">
      <alignment horizontal="center" vertical="center" wrapText="1"/>
    </xf>
    <xf numFmtId="179" fontId="33" fillId="0" borderId="36" xfId="0" applyNumberFormat="1" applyFont="1" applyBorder="1" applyAlignment="1">
      <alignment horizontal="center" vertical="center" wrapText="1"/>
    </xf>
    <xf numFmtId="0" fontId="24" fillId="2" borderId="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8" fillId="0" borderId="0" xfId="0" applyFont="1" applyAlignment="1" applyProtection="1">
      <alignment horizontal="center" vertical="center" wrapText="1"/>
      <protection locked="0"/>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34" borderId="0" xfId="0" applyFont="1" applyFill="1" applyAlignment="1">
      <alignment horizontal="left" vertical="center" wrapText="1"/>
    </xf>
    <xf numFmtId="0" fontId="24" fillId="0" borderId="0" xfId="0" applyFont="1" applyAlignment="1">
      <alignment horizontal="center" vertical="center" wrapText="1"/>
    </xf>
    <xf numFmtId="0" fontId="24" fillId="0" borderId="6"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5" fillId="34" borderId="19" xfId="0" applyFont="1" applyFill="1" applyBorder="1" applyAlignment="1">
      <alignment horizontal="left" vertical="center" wrapText="1"/>
    </xf>
    <xf numFmtId="0" fontId="25" fillId="34" borderId="0" xfId="0" applyFont="1" applyFill="1" applyAlignment="1">
      <alignment horizontal="left" vertical="center" wrapText="1"/>
    </xf>
    <xf numFmtId="176" fontId="24" fillId="2" borderId="17" xfId="0" applyNumberFormat="1" applyFont="1" applyFill="1" applyBorder="1" applyAlignment="1">
      <alignment horizontal="center" vertical="center" wrapText="1"/>
    </xf>
    <xf numFmtId="176" fontId="24" fillId="2" borderId="18"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6" fillId="0" borderId="1" xfId="0" applyFont="1" applyBorder="1" applyAlignment="1">
      <alignment horizontal="center" vertical="center"/>
    </xf>
    <xf numFmtId="0" fontId="23" fillId="33" borderId="1" xfId="0" applyFont="1" applyFill="1" applyBorder="1" applyAlignment="1">
      <alignment horizontal="left" vertical="center" wrapText="1"/>
    </xf>
    <xf numFmtId="0" fontId="26" fillId="0" borderId="1" xfId="0" applyFont="1" applyBorder="1" applyAlignment="1">
      <alignment horizontal="center" vertical="center" wrapText="1"/>
    </xf>
    <xf numFmtId="0" fontId="26" fillId="0" borderId="17" xfId="0" applyFont="1" applyBorder="1" applyAlignment="1">
      <alignment horizontal="center" vertical="center"/>
    </xf>
    <xf numFmtId="0" fontId="26" fillId="0" borderId="18" xfId="0" applyFont="1" applyBorder="1" applyAlignment="1">
      <alignment horizontal="center" vertical="center"/>
    </xf>
    <xf numFmtId="0" fontId="26" fillId="0" borderId="20" xfId="0" applyFont="1" applyBorder="1" applyAlignment="1">
      <alignment horizontal="center" vertical="center"/>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C36A7C7-509F-42A9-84AD-F80F6F0D94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5576F9EF-DCC7-4785-A998-FC56F0E1C8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B88F06E6-74B6-42BE-B33C-D20F68EBC9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BAB2083-4C81-44CF-9E72-2CCAA05E4E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B7369AB8-A88F-4174-945E-2BB02870F9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A3B0189-81E6-46E5-9C55-520D69A819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8EB55B3-42C4-46DF-9A07-A7B2DCDD0B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27EEC7AB-2FCD-4E3D-BD96-B3D9A84C1E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6ABBA6A6-77F1-4AF1-B952-5234C16B90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C6F2FFB-27FD-4E9F-9672-98D21FC853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DBA01A2-35A7-4DD7-802F-5FB66676E5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C5F9EE5-6596-4185-A53D-6D67138E95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F7AB653D-B4F6-49A4-9E17-B134323615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90E9565C-1DF9-4558-9379-BC3D29FDFF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B813BE74-6133-4617-8EDB-E95D1EAD36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39AC9A9-582E-48A4-B85E-38BCEC540E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C7141D1-4542-4C2F-ADC5-67A49B295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D3E46E49-3AC1-4E88-BBD4-27F91D7A59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F45D879A-AA88-4FAA-8648-8037894019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6360A5AE-686B-40DE-B0EC-EAFD98D2A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3" name="그림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2678" y="2449286"/>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6"/>
  <sheetViews>
    <sheetView view="pageBreakPreview" zoomScale="40" zoomScaleNormal="25" zoomScaleSheetLayoutView="40" workbookViewId="0">
      <selection activeCell="U16" sqref="U16:W16"/>
    </sheetView>
  </sheetViews>
  <sheetFormatPr defaultColWidth="17.125" defaultRowHeight="20.25"/>
  <cols>
    <col min="1" max="1" width="9.875" style="22" bestFit="1" customWidth="1"/>
    <col min="2" max="3" width="25.625" style="27" customWidth="1"/>
    <col min="4" max="4" width="12.625" style="22" customWidth="1"/>
    <col min="5" max="5" width="9.875" style="22" customWidth="1"/>
    <col min="6" max="7" width="25.625" style="27" customWidth="1"/>
    <col min="8" max="8" width="12.625" style="22" customWidth="1"/>
    <col min="9" max="9" width="9.875" style="22" customWidth="1"/>
    <col min="10" max="11" width="25.625" style="27" customWidth="1"/>
    <col min="12" max="12" width="12.625" style="22" customWidth="1"/>
    <col min="13" max="13" width="9.875" style="22" customWidth="1"/>
    <col min="14" max="15" width="25.625" style="27" customWidth="1"/>
    <col min="16" max="16" width="12.625" style="22" customWidth="1"/>
    <col min="17" max="17" width="9.875" style="22" customWidth="1"/>
    <col min="18" max="19" width="25.625" style="27" customWidth="1"/>
    <col min="20" max="20" width="12.625" style="22" customWidth="1"/>
    <col min="21" max="21" width="9.875" style="22" customWidth="1"/>
    <col min="22" max="23" width="25.625" style="27" customWidth="1"/>
    <col min="24" max="24" width="12.625" style="22" customWidth="1"/>
    <col min="25" max="26" width="17.125" style="22"/>
    <col min="27" max="27" width="15.625" style="22" customWidth="1"/>
    <col min="28" max="16384" width="17.125" style="22"/>
  </cols>
  <sheetData>
    <row r="1" spans="1:24" ht="33" customHeight="1" thickBot="1">
      <c r="A1" s="17" t="s">
        <v>450</v>
      </c>
      <c r="B1" s="18">
        <v>6</v>
      </c>
      <c r="C1" s="19" t="s">
        <v>451</v>
      </c>
      <c r="D1" s="20">
        <v>144</v>
      </c>
      <c r="E1" s="21" t="s">
        <v>452</v>
      </c>
      <c r="F1" s="51" t="s">
        <v>453</v>
      </c>
      <c r="G1" s="52"/>
      <c r="H1" s="52"/>
      <c r="I1" s="52"/>
      <c r="J1" s="52"/>
      <c r="K1" s="52"/>
      <c r="L1" s="52"/>
      <c r="M1" s="52"/>
      <c r="N1" s="52"/>
      <c r="O1" s="52"/>
      <c r="P1" s="52"/>
      <c r="Q1" s="52"/>
      <c r="R1" s="52"/>
      <c r="S1" s="52"/>
      <c r="T1" s="52"/>
      <c r="U1" s="52"/>
      <c r="V1" s="52"/>
      <c r="W1" s="52"/>
      <c r="X1" s="52"/>
    </row>
    <row r="2" spans="1:24" s="27" customFormat="1" ht="45" customHeight="1" thickTop="1">
      <c r="A2" s="53" t="s">
        <v>454</v>
      </c>
      <c r="B2" s="54"/>
      <c r="C2" s="55"/>
      <c r="D2" s="23" t="s">
        <v>455</v>
      </c>
      <c r="E2" s="56" t="s">
        <v>454</v>
      </c>
      <c r="F2" s="54"/>
      <c r="G2" s="55"/>
      <c r="H2" s="24" t="s">
        <v>455</v>
      </c>
      <c r="I2" s="56" t="s">
        <v>454</v>
      </c>
      <c r="J2" s="54"/>
      <c r="K2" s="54"/>
      <c r="L2" s="25" t="s">
        <v>455</v>
      </c>
      <c r="M2" s="56" t="s">
        <v>454</v>
      </c>
      <c r="N2" s="54"/>
      <c r="O2" s="54"/>
      <c r="P2" s="25" t="s">
        <v>455</v>
      </c>
      <c r="Q2" s="56" t="s">
        <v>454</v>
      </c>
      <c r="R2" s="54"/>
      <c r="S2" s="54"/>
      <c r="T2" s="25" t="s">
        <v>455</v>
      </c>
      <c r="U2" s="54" t="s">
        <v>454</v>
      </c>
      <c r="V2" s="54"/>
      <c r="W2" s="54"/>
      <c r="X2" s="26" t="s">
        <v>455</v>
      </c>
    </row>
    <row r="3" spans="1:24" ht="50.1" customHeight="1">
      <c r="A3" s="58" t="s">
        <v>456</v>
      </c>
      <c r="B3" s="29" t="s">
        <v>457</v>
      </c>
      <c r="C3" s="30">
        <v>46055</v>
      </c>
      <c r="D3" s="31"/>
      <c r="E3" s="60" t="s">
        <v>456</v>
      </c>
      <c r="F3" s="29" t="s">
        <v>457</v>
      </c>
      <c r="G3" s="30">
        <v>46056</v>
      </c>
      <c r="H3" s="33"/>
      <c r="I3" s="60" t="s">
        <v>456</v>
      </c>
      <c r="J3" s="29" t="s">
        <v>457</v>
      </c>
      <c r="K3" s="34">
        <v>46057</v>
      </c>
      <c r="L3" s="35"/>
      <c r="M3" s="60" t="s">
        <v>456</v>
      </c>
      <c r="N3" s="29" t="s">
        <v>457</v>
      </c>
      <c r="O3" s="34">
        <v>46058</v>
      </c>
      <c r="P3" s="35"/>
      <c r="Q3" s="60" t="s">
        <v>456</v>
      </c>
      <c r="R3" s="29" t="s">
        <v>457</v>
      </c>
      <c r="S3" s="34">
        <v>46059</v>
      </c>
      <c r="T3" s="35"/>
      <c r="U3" s="65" t="s">
        <v>456</v>
      </c>
      <c r="V3" s="29" t="s">
        <v>457</v>
      </c>
      <c r="W3" s="34">
        <v>46060</v>
      </c>
      <c r="X3" s="37"/>
    </row>
    <row r="4" spans="1:24" ht="50.1" customHeight="1">
      <c r="A4" s="63"/>
      <c r="B4" s="29" t="s">
        <v>458</v>
      </c>
      <c r="C4" s="30"/>
      <c r="D4" s="38" t="s">
        <v>459</v>
      </c>
      <c r="E4" s="64"/>
      <c r="F4" s="29" t="s">
        <v>458</v>
      </c>
      <c r="G4" s="30"/>
      <c r="H4" s="38" t="s">
        <v>459</v>
      </c>
      <c r="I4" s="64"/>
      <c r="J4" s="29" t="s">
        <v>458</v>
      </c>
      <c r="K4" s="30"/>
      <c r="L4" s="39" t="s">
        <v>460</v>
      </c>
      <c r="M4" s="64"/>
      <c r="N4" s="29" t="s">
        <v>458</v>
      </c>
      <c r="O4" s="30"/>
      <c r="P4" s="39" t="s">
        <v>460</v>
      </c>
      <c r="Q4" s="64"/>
      <c r="R4" s="29" t="s">
        <v>458</v>
      </c>
      <c r="S4" s="30"/>
      <c r="T4" s="39" t="s">
        <v>460</v>
      </c>
      <c r="U4" s="66"/>
      <c r="V4" s="29" t="s">
        <v>458</v>
      </c>
      <c r="W4" s="30"/>
      <c r="X4" s="38" t="s">
        <v>459</v>
      </c>
    </row>
    <row r="5" spans="1:24" ht="50.1" customHeight="1">
      <c r="A5" s="58" t="s">
        <v>112</v>
      </c>
      <c r="B5" s="40" t="s">
        <v>15</v>
      </c>
      <c r="C5" s="40" t="s">
        <v>463</v>
      </c>
      <c r="D5" s="59" t="s">
        <v>461</v>
      </c>
      <c r="E5" s="60" t="s">
        <v>112</v>
      </c>
      <c r="F5" s="40" t="s">
        <v>54</v>
      </c>
      <c r="G5" s="40" t="s">
        <v>464</v>
      </c>
      <c r="H5" s="61" t="s">
        <v>461</v>
      </c>
      <c r="I5" s="60" t="s">
        <v>112</v>
      </c>
      <c r="J5" s="40" t="s">
        <v>465</v>
      </c>
      <c r="K5" s="40" t="s">
        <v>114</v>
      </c>
      <c r="L5" s="62" t="s">
        <v>460</v>
      </c>
      <c r="M5" s="60" t="s">
        <v>112</v>
      </c>
      <c r="N5" s="40" t="s">
        <v>118</v>
      </c>
      <c r="O5" s="40" t="s">
        <v>466</v>
      </c>
      <c r="P5" s="62" t="s">
        <v>460</v>
      </c>
      <c r="Q5" s="60" t="s">
        <v>112</v>
      </c>
      <c r="R5" s="40" t="s">
        <v>144</v>
      </c>
      <c r="S5" s="40" t="s">
        <v>467</v>
      </c>
      <c r="T5" s="62" t="s">
        <v>460</v>
      </c>
      <c r="U5" s="65" t="s">
        <v>112</v>
      </c>
      <c r="V5" s="40" t="s">
        <v>468</v>
      </c>
      <c r="W5" s="40" t="s">
        <v>469</v>
      </c>
      <c r="X5" s="57" t="s">
        <v>461</v>
      </c>
    </row>
    <row r="6" spans="1:24" ht="50.1" customHeight="1">
      <c r="A6" s="58" t="s">
        <v>14</v>
      </c>
      <c r="B6" s="40" t="s">
        <v>470</v>
      </c>
      <c r="C6" s="40" t="s">
        <v>41</v>
      </c>
      <c r="D6" s="59"/>
      <c r="E6" s="60" t="s">
        <v>14</v>
      </c>
      <c r="F6" s="40" t="s">
        <v>471</v>
      </c>
      <c r="G6" s="40" t="s">
        <v>472</v>
      </c>
      <c r="H6" s="61"/>
      <c r="I6" s="60" t="s">
        <v>14</v>
      </c>
      <c r="J6" s="40" t="s">
        <v>473</v>
      </c>
      <c r="K6" s="40" t="s">
        <v>474</v>
      </c>
      <c r="L6" s="62"/>
      <c r="M6" s="60" t="s">
        <v>14</v>
      </c>
      <c r="N6" s="40" t="s">
        <v>475</v>
      </c>
      <c r="O6" s="40" t="s">
        <v>476</v>
      </c>
      <c r="P6" s="62"/>
      <c r="Q6" s="60" t="s">
        <v>14</v>
      </c>
      <c r="R6" s="40" t="s">
        <v>477</v>
      </c>
      <c r="S6" s="40" t="s">
        <v>478</v>
      </c>
      <c r="T6" s="62"/>
      <c r="U6" s="65" t="s">
        <v>14</v>
      </c>
      <c r="V6" s="40" t="s">
        <v>479</v>
      </c>
      <c r="W6" s="40" t="s">
        <v>480</v>
      </c>
      <c r="X6" s="57"/>
    </row>
    <row r="7" spans="1:24" ht="50.1" customHeight="1">
      <c r="A7" s="58" t="s">
        <v>14</v>
      </c>
      <c r="B7" s="40" t="s">
        <v>481</v>
      </c>
      <c r="C7" s="40" t="s">
        <v>482</v>
      </c>
      <c r="D7" s="59"/>
      <c r="E7" s="60" t="s">
        <v>14</v>
      </c>
      <c r="F7" s="40" t="s">
        <v>483</v>
      </c>
      <c r="G7" s="40" t="s">
        <v>482</v>
      </c>
      <c r="H7" s="61"/>
      <c r="I7" s="60" t="s">
        <v>14</v>
      </c>
      <c r="J7" s="40" t="s">
        <v>482</v>
      </c>
      <c r="K7" s="40">
        <v>0</v>
      </c>
      <c r="L7" s="62"/>
      <c r="M7" s="60" t="s">
        <v>14</v>
      </c>
      <c r="N7" s="40" t="s">
        <v>484</v>
      </c>
      <c r="O7" s="40" t="s">
        <v>485</v>
      </c>
      <c r="P7" s="62"/>
      <c r="Q7" s="60" t="s">
        <v>14</v>
      </c>
      <c r="R7" s="40" t="s">
        <v>486</v>
      </c>
      <c r="S7" s="40" t="s">
        <v>485</v>
      </c>
      <c r="T7" s="62"/>
      <c r="U7" s="65" t="s">
        <v>14</v>
      </c>
      <c r="V7" s="40" t="s">
        <v>482</v>
      </c>
      <c r="W7" s="40">
        <v>0</v>
      </c>
      <c r="X7" s="57"/>
    </row>
    <row r="8" spans="1:24" ht="50.1" customHeight="1" thickBot="1">
      <c r="A8" s="42" t="s">
        <v>462</v>
      </c>
      <c r="B8" s="67" t="s">
        <v>487</v>
      </c>
      <c r="C8" s="67"/>
      <c r="D8" s="38" t="s">
        <v>459</v>
      </c>
      <c r="E8" s="43" t="s">
        <v>462</v>
      </c>
      <c r="F8" s="67" t="s">
        <v>557</v>
      </c>
      <c r="G8" s="67"/>
      <c r="H8" s="38" t="s">
        <v>459</v>
      </c>
      <c r="I8" s="43" t="s">
        <v>462</v>
      </c>
      <c r="J8" s="67" t="s">
        <v>488</v>
      </c>
      <c r="K8" s="67"/>
      <c r="L8" s="44" t="s">
        <v>460</v>
      </c>
      <c r="M8" s="43" t="s">
        <v>462</v>
      </c>
      <c r="N8" s="67" t="s">
        <v>489</v>
      </c>
      <c r="O8" s="67"/>
      <c r="P8" s="44" t="s">
        <v>460</v>
      </c>
      <c r="Q8" s="43" t="s">
        <v>462</v>
      </c>
      <c r="R8" s="67" t="s">
        <v>490</v>
      </c>
      <c r="S8" s="67"/>
      <c r="T8" s="44" t="s">
        <v>460</v>
      </c>
      <c r="U8" s="45" t="s">
        <v>462</v>
      </c>
      <c r="V8" s="67" t="s">
        <v>491</v>
      </c>
      <c r="W8" s="67"/>
      <c r="X8" s="38" t="s">
        <v>459</v>
      </c>
    </row>
    <row r="9" spans="1:24" s="27" customFormat="1" ht="45" customHeight="1" thickTop="1">
      <c r="A9" s="53" t="s">
        <v>454</v>
      </c>
      <c r="B9" s="54"/>
      <c r="C9" s="55"/>
      <c r="D9" s="46" t="s">
        <v>455</v>
      </c>
      <c r="E9" s="56" t="s">
        <v>454</v>
      </c>
      <c r="F9" s="54"/>
      <c r="G9" s="55"/>
      <c r="H9" s="47" t="s">
        <v>455</v>
      </c>
      <c r="I9" s="56" t="s">
        <v>454</v>
      </c>
      <c r="J9" s="54"/>
      <c r="K9" s="55"/>
      <c r="L9" s="48" t="s">
        <v>455</v>
      </c>
      <c r="M9" s="56" t="s">
        <v>454</v>
      </c>
      <c r="N9" s="54"/>
      <c r="O9" s="55"/>
      <c r="P9" s="48" t="s">
        <v>455</v>
      </c>
      <c r="Q9" s="56" t="s">
        <v>454</v>
      </c>
      <c r="R9" s="54"/>
      <c r="S9" s="55"/>
      <c r="T9" s="48" t="s">
        <v>455</v>
      </c>
      <c r="U9" s="54" t="s">
        <v>454</v>
      </c>
      <c r="V9" s="54"/>
      <c r="W9" s="55"/>
      <c r="X9" s="49" t="s">
        <v>455</v>
      </c>
    </row>
    <row r="10" spans="1:24" ht="49.5" customHeight="1">
      <c r="A10" s="68" t="s">
        <v>456</v>
      </c>
      <c r="B10" s="29" t="s">
        <v>457</v>
      </c>
      <c r="C10" s="30">
        <v>46062</v>
      </c>
      <c r="D10" s="31"/>
      <c r="E10" s="70" t="s">
        <v>456</v>
      </c>
      <c r="F10" s="29" t="s">
        <v>457</v>
      </c>
      <c r="G10" s="30">
        <v>46063</v>
      </c>
      <c r="H10" s="33"/>
      <c r="I10" s="70" t="s">
        <v>456</v>
      </c>
      <c r="J10" s="29" t="s">
        <v>457</v>
      </c>
      <c r="K10" s="34">
        <v>46064</v>
      </c>
      <c r="L10" s="35"/>
      <c r="M10" s="70" t="s">
        <v>456</v>
      </c>
      <c r="N10" s="29" t="s">
        <v>457</v>
      </c>
      <c r="O10" s="34">
        <v>46065</v>
      </c>
      <c r="P10" s="35"/>
      <c r="Q10" s="70" t="s">
        <v>456</v>
      </c>
      <c r="R10" s="29" t="s">
        <v>457</v>
      </c>
      <c r="S10" s="34">
        <v>46066</v>
      </c>
      <c r="T10" s="35"/>
      <c r="U10" s="72" t="s">
        <v>456</v>
      </c>
      <c r="V10" s="29" t="s">
        <v>457</v>
      </c>
      <c r="W10" s="34">
        <v>46067</v>
      </c>
      <c r="X10" s="37"/>
    </row>
    <row r="11" spans="1:24" ht="50.1" customHeight="1">
      <c r="A11" s="69"/>
      <c r="B11" s="29" t="s">
        <v>458</v>
      </c>
      <c r="C11" s="30"/>
      <c r="D11" s="38" t="s">
        <v>459</v>
      </c>
      <c r="E11" s="71"/>
      <c r="F11" s="29" t="s">
        <v>458</v>
      </c>
      <c r="G11" s="30"/>
      <c r="H11" s="38" t="s">
        <v>459</v>
      </c>
      <c r="I11" s="71"/>
      <c r="J11" s="29" t="s">
        <v>458</v>
      </c>
      <c r="K11" s="30"/>
      <c r="L11" s="39" t="s">
        <v>460</v>
      </c>
      <c r="M11" s="71"/>
      <c r="N11" s="29" t="s">
        <v>458</v>
      </c>
      <c r="O11" s="30"/>
      <c r="P11" s="39" t="s">
        <v>460</v>
      </c>
      <c r="Q11" s="71"/>
      <c r="R11" s="29" t="s">
        <v>458</v>
      </c>
      <c r="S11" s="30"/>
      <c r="T11" s="39" t="s">
        <v>460</v>
      </c>
      <c r="U11" s="73"/>
      <c r="V11" s="29" t="s">
        <v>458</v>
      </c>
      <c r="W11" s="30"/>
      <c r="X11" s="41" t="s">
        <v>460</v>
      </c>
    </row>
    <row r="12" spans="1:24" ht="50.1" customHeight="1">
      <c r="A12" s="68" t="s">
        <v>112</v>
      </c>
      <c r="B12" s="40" t="s">
        <v>187</v>
      </c>
      <c r="C12" s="40" t="s">
        <v>492</v>
      </c>
      <c r="D12" s="83" t="s">
        <v>461</v>
      </c>
      <c r="E12" s="70" t="s">
        <v>112</v>
      </c>
      <c r="F12" s="40" t="s">
        <v>209</v>
      </c>
      <c r="G12" s="40" t="s">
        <v>493</v>
      </c>
      <c r="H12" s="86" t="s">
        <v>461</v>
      </c>
      <c r="I12" s="70" t="s">
        <v>112</v>
      </c>
      <c r="J12" s="40" t="s">
        <v>559</v>
      </c>
      <c r="K12" s="40" t="s">
        <v>494</v>
      </c>
      <c r="L12" s="75" t="s">
        <v>460</v>
      </c>
      <c r="M12" s="70" t="s">
        <v>112</v>
      </c>
      <c r="N12" s="40" t="s">
        <v>247</v>
      </c>
      <c r="O12" s="40" t="s">
        <v>495</v>
      </c>
      <c r="P12" s="75" t="s">
        <v>460</v>
      </c>
      <c r="Q12" s="70" t="s">
        <v>112</v>
      </c>
      <c r="R12" s="40" t="s">
        <v>15</v>
      </c>
      <c r="S12" s="40" t="s">
        <v>496</v>
      </c>
      <c r="T12" s="75" t="s">
        <v>460</v>
      </c>
      <c r="U12" s="72" t="s">
        <v>112</v>
      </c>
      <c r="V12" s="40" t="s">
        <v>497</v>
      </c>
      <c r="W12" s="40" t="s">
        <v>498</v>
      </c>
      <c r="X12" s="79" t="s">
        <v>460</v>
      </c>
    </row>
    <row r="13" spans="1:24" ht="50.1" customHeight="1">
      <c r="A13" s="82" t="s">
        <v>14</v>
      </c>
      <c r="B13" s="40" t="s">
        <v>499</v>
      </c>
      <c r="C13" s="40" t="s">
        <v>500</v>
      </c>
      <c r="D13" s="84"/>
      <c r="E13" s="74" t="s">
        <v>14</v>
      </c>
      <c r="F13" s="40" t="s">
        <v>558</v>
      </c>
      <c r="G13" s="40" t="s">
        <v>501</v>
      </c>
      <c r="H13" s="87"/>
      <c r="I13" s="74" t="s">
        <v>14</v>
      </c>
      <c r="J13" s="40" t="s">
        <v>502</v>
      </c>
      <c r="K13" s="40" t="s">
        <v>503</v>
      </c>
      <c r="L13" s="76"/>
      <c r="M13" s="74" t="s">
        <v>14</v>
      </c>
      <c r="N13" s="40" t="s">
        <v>560</v>
      </c>
      <c r="O13" s="40" t="s">
        <v>562</v>
      </c>
      <c r="P13" s="76"/>
      <c r="Q13" s="74" t="s">
        <v>14</v>
      </c>
      <c r="R13" s="40" t="s">
        <v>504</v>
      </c>
      <c r="S13" s="40" t="s">
        <v>505</v>
      </c>
      <c r="T13" s="76"/>
      <c r="U13" s="78" t="s">
        <v>14</v>
      </c>
      <c r="V13" s="40" t="s">
        <v>506</v>
      </c>
      <c r="W13" s="40" t="s">
        <v>507</v>
      </c>
      <c r="X13" s="80"/>
    </row>
    <row r="14" spans="1:24" ht="50.1" customHeight="1">
      <c r="A14" s="69" t="s">
        <v>14</v>
      </c>
      <c r="B14" s="40" t="s">
        <v>508</v>
      </c>
      <c r="C14" s="40" t="s">
        <v>485</v>
      </c>
      <c r="D14" s="85"/>
      <c r="E14" s="71" t="s">
        <v>14</v>
      </c>
      <c r="F14" s="40" t="s">
        <v>509</v>
      </c>
      <c r="G14" s="40" t="s">
        <v>482</v>
      </c>
      <c r="H14" s="88"/>
      <c r="I14" s="71" t="s">
        <v>14</v>
      </c>
      <c r="J14" s="40" t="s">
        <v>482</v>
      </c>
      <c r="K14" s="40">
        <v>0</v>
      </c>
      <c r="L14" s="77"/>
      <c r="M14" s="71" t="s">
        <v>14</v>
      </c>
      <c r="N14" s="40" t="s">
        <v>561</v>
      </c>
      <c r="O14" s="40" t="s">
        <v>563</v>
      </c>
      <c r="P14" s="77"/>
      <c r="Q14" s="71" t="s">
        <v>14</v>
      </c>
      <c r="R14" s="40" t="s">
        <v>510</v>
      </c>
      <c r="S14" s="40" t="s">
        <v>485</v>
      </c>
      <c r="T14" s="77"/>
      <c r="U14" s="73" t="s">
        <v>14</v>
      </c>
      <c r="V14" s="40" t="s">
        <v>482</v>
      </c>
      <c r="W14" s="40">
        <v>0</v>
      </c>
      <c r="X14" s="81"/>
    </row>
    <row r="15" spans="1:24" ht="50.1" customHeight="1" thickBot="1">
      <c r="A15" s="42" t="s">
        <v>462</v>
      </c>
      <c r="B15" s="89" t="s">
        <v>511</v>
      </c>
      <c r="C15" s="90"/>
      <c r="D15" s="38" t="s">
        <v>459</v>
      </c>
      <c r="E15" s="43" t="s">
        <v>462</v>
      </c>
      <c r="F15" s="89" t="s">
        <v>512</v>
      </c>
      <c r="G15" s="90"/>
      <c r="H15" s="38" t="s">
        <v>459</v>
      </c>
      <c r="I15" s="43" t="s">
        <v>462</v>
      </c>
      <c r="J15" s="89" t="s">
        <v>513</v>
      </c>
      <c r="K15" s="90"/>
      <c r="L15" s="44" t="s">
        <v>460</v>
      </c>
      <c r="M15" s="43" t="s">
        <v>462</v>
      </c>
      <c r="N15" s="89" t="s">
        <v>564</v>
      </c>
      <c r="O15" s="90"/>
      <c r="P15" s="44" t="s">
        <v>460</v>
      </c>
      <c r="Q15" s="43" t="s">
        <v>462</v>
      </c>
      <c r="R15" s="89" t="s">
        <v>514</v>
      </c>
      <c r="S15" s="90"/>
      <c r="T15" s="44" t="s">
        <v>460</v>
      </c>
      <c r="U15" s="45" t="s">
        <v>462</v>
      </c>
      <c r="V15" s="89" t="s">
        <v>565</v>
      </c>
      <c r="W15" s="90"/>
      <c r="X15" s="50" t="s">
        <v>460</v>
      </c>
    </row>
    <row r="16" spans="1:24" s="27" customFormat="1" ht="45" customHeight="1" thickTop="1">
      <c r="A16" s="53" t="s">
        <v>454</v>
      </c>
      <c r="B16" s="54"/>
      <c r="C16" s="55"/>
      <c r="D16" s="46" t="s">
        <v>455</v>
      </c>
      <c r="E16" s="56" t="s">
        <v>454</v>
      </c>
      <c r="F16" s="54"/>
      <c r="G16" s="55"/>
      <c r="H16" s="47" t="s">
        <v>455</v>
      </c>
      <c r="I16" s="56" t="s">
        <v>454</v>
      </c>
      <c r="J16" s="54"/>
      <c r="K16" s="55"/>
      <c r="L16" s="48" t="s">
        <v>455</v>
      </c>
      <c r="M16" s="56" t="s">
        <v>454</v>
      </c>
      <c r="N16" s="54"/>
      <c r="O16" s="55"/>
      <c r="P16" s="48" t="s">
        <v>455</v>
      </c>
      <c r="Q16" s="56" t="s">
        <v>454</v>
      </c>
      <c r="R16" s="54"/>
      <c r="S16" s="55"/>
      <c r="T16" s="48" t="s">
        <v>455</v>
      </c>
      <c r="U16" s="54" t="s">
        <v>454</v>
      </c>
      <c r="V16" s="54"/>
      <c r="W16" s="55"/>
      <c r="X16" s="49" t="s">
        <v>455</v>
      </c>
    </row>
    <row r="17" spans="1:24" ht="50.1" customHeight="1">
      <c r="A17" s="68" t="s">
        <v>456</v>
      </c>
      <c r="B17" s="29" t="s">
        <v>457</v>
      </c>
      <c r="C17" s="30">
        <v>46069</v>
      </c>
      <c r="D17" s="31"/>
      <c r="E17" s="70" t="s">
        <v>456</v>
      </c>
      <c r="F17" s="29" t="s">
        <v>457</v>
      </c>
      <c r="G17" s="30">
        <v>46070</v>
      </c>
      <c r="H17" s="33"/>
      <c r="I17" s="70" t="s">
        <v>456</v>
      </c>
      <c r="J17" s="29" t="s">
        <v>457</v>
      </c>
      <c r="K17" s="34">
        <v>46071</v>
      </c>
      <c r="L17" s="35"/>
      <c r="M17" s="70" t="s">
        <v>456</v>
      </c>
      <c r="N17" s="29" t="s">
        <v>457</v>
      </c>
      <c r="O17" s="34">
        <v>46072</v>
      </c>
      <c r="P17" s="35"/>
      <c r="Q17" s="70" t="s">
        <v>456</v>
      </c>
      <c r="R17" s="29" t="s">
        <v>457</v>
      </c>
      <c r="S17" s="34">
        <v>46073</v>
      </c>
      <c r="T17" s="35"/>
      <c r="U17" s="72" t="s">
        <v>456</v>
      </c>
      <c r="V17" s="29" t="s">
        <v>457</v>
      </c>
      <c r="W17" s="34">
        <v>46074</v>
      </c>
      <c r="X17" s="37"/>
    </row>
    <row r="18" spans="1:24" ht="50.1" customHeight="1">
      <c r="A18" s="69"/>
      <c r="B18" s="29" t="s">
        <v>458</v>
      </c>
      <c r="C18" s="30"/>
      <c r="D18" s="38" t="s">
        <v>459</v>
      </c>
      <c r="E18" s="71"/>
      <c r="F18" s="29" t="s">
        <v>458</v>
      </c>
      <c r="G18" s="30"/>
      <c r="H18" s="38" t="s">
        <v>459</v>
      </c>
      <c r="I18" s="71"/>
      <c r="J18" s="29" t="s">
        <v>458</v>
      </c>
      <c r="K18" s="30"/>
      <c r="L18" s="39" t="s">
        <v>460</v>
      </c>
      <c r="M18" s="71"/>
      <c r="N18" s="29" t="s">
        <v>458</v>
      </c>
      <c r="O18" s="30"/>
      <c r="P18" s="39" t="s">
        <v>460</v>
      </c>
      <c r="Q18" s="71"/>
      <c r="R18" s="29" t="s">
        <v>458</v>
      </c>
      <c r="S18" s="30"/>
      <c r="T18" s="39" t="s">
        <v>460</v>
      </c>
      <c r="U18" s="73"/>
      <c r="V18" s="29" t="s">
        <v>458</v>
      </c>
      <c r="W18" s="30"/>
      <c r="X18" s="41" t="s">
        <v>460</v>
      </c>
    </row>
    <row r="19" spans="1:24" ht="50.1" customHeight="1">
      <c r="A19" s="68" t="s">
        <v>112</v>
      </c>
      <c r="B19" s="40">
        <v>0</v>
      </c>
      <c r="C19" s="40">
        <v>0</v>
      </c>
      <c r="D19" s="83" t="s">
        <v>461</v>
      </c>
      <c r="E19" s="70" t="s">
        <v>112</v>
      </c>
      <c r="F19" s="40">
        <v>0</v>
      </c>
      <c r="G19" s="40">
        <v>0</v>
      </c>
      <c r="H19" s="86" t="s">
        <v>461</v>
      </c>
      <c r="I19" s="70" t="s">
        <v>112</v>
      </c>
      <c r="J19" s="40">
        <v>0</v>
      </c>
      <c r="K19" s="40">
        <v>0</v>
      </c>
      <c r="L19" s="75" t="s">
        <v>460</v>
      </c>
      <c r="M19" s="70" t="s">
        <v>112</v>
      </c>
      <c r="N19" s="40" t="s">
        <v>187</v>
      </c>
      <c r="O19" s="40" t="s">
        <v>515</v>
      </c>
      <c r="P19" s="75" t="s">
        <v>460</v>
      </c>
      <c r="Q19" s="70" t="s">
        <v>112</v>
      </c>
      <c r="R19" s="40" t="s">
        <v>516</v>
      </c>
      <c r="S19" s="40" t="s">
        <v>517</v>
      </c>
      <c r="T19" s="75" t="s">
        <v>460</v>
      </c>
      <c r="U19" s="72" t="s">
        <v>112</v>
      </c>
      <c r="V19" s="40" t="s">
        <v>518</v>
      </c>
      <c r="W19" s="40" t="s">
        <v>114</v>
      </c>
      <c r="X19" s="79" t="s">
        <v>460</v>
      </c>
    </row>
    <row r="20" spans="1:24" ht="50.1" customHeight="1">
      <c r="A20" s="82" t="s">
        <v>14</v>
      </c>
      <c r="B20" s="40">
        <v>0</v>
      </c>
      <c r="C20" s="40">
        <v>0</v>
      </c>
      <c r="D20" s="84"/>
      <c r="E20" s="74" t="s">
        <v>14</v>
      </c>
      <c r="F20" s="40">
        <v>0</v>
      </c>
      <c r="G20" s="40">
        <v>0</v>
      </c>
      <c r="H20" s="87"/>
      <c r="I20" s="74" t="s">
        <v>14</v>
      </c>
      <c r="J20" s="40">
        <v>0</v>
      </c>
      <c r="K20" s="40">
        <v>0</v>
      </c>
      <c r="L20" s="76"/>
      <c r="M20" s="74" t="s">
        <v>14</v>
      </c>
      <c r="N20" s="40" t="s">
        <v>519</v>
      </c>
      <c r="O20" s="40" t="s">
        <v>520</v>
      </c>
      <c r="P20" s="76"/>
      <c r="Q20" s="74" t="s">
        <v>14</v>
      </c>
      <c r="R20" s="40" t="s">
        <v>521</v>
      </c>
      <c r="S20" s="40" t="s">
        <v>522</v>
      </c>
      <c r="T20" s="76"/>
      <c r="U20" s="78" t="s">
        <v>14</v>
      </c>
      <c r="V20" s="40" t="s">
        <v>523</v>
      </c>
      <c r="W20" s="40" t="s">
        <v>524</v>
      </c>
      <c r="X20" s="80"/>
    </row>
    <row r="21" spans="1:24" ht="50.1" customHeight="1">
      <c r="A21" s="69" t="s">
        <v>14</v>
      </c>
      <c r="B21" s="40">
        <v>0</v>
      </c>
      <c r="C21" s="40">
        <v>0</v>
      </c>
      <c r="D21" s="85"/>
      <c r="E21" s="71" t="s">
        <v>14</v>
      </c>
      <c r="F21" s="40">
        <v>0</v>
      </c>
      <c r="G21" s="40">
        <v>0</v>
      </c>
      <c r="H21" s="88"/>
      <c r="I21" s="71" t="s">
        <v>14</v>
      </c>
      <c r="J21" s="40">
        <v>0</v>
      </c>
      <c r="K21" s="40">
        <v>0</v>
      </c>
      <c r="L21" s="77"/>
      <c r="M21" s="71" t="s">
        <v>14</v>
      </c>
      <c r="N21" s="40" t="s">
        <v>525</v>
      </c>
      <c r="O21" s="40" t="s">
        <v>482</v>
      </c>
      <c r="P21" s="77"/>
      <c r="Q21" s="71" t="s">
        <v>14</v>
      </c>
      <c r="R21" s="40" t="s">
        <v>526</v>
      </c>
      <c r="S21" s="40" t="s">
        <v>482</v>
      </c>
      <c r="T21" s="77"/>
      <c r="U21" s="73" t="s">
        <v>14</v>
      </c>
      <c r="V21" s="40" t="s">
        <v>358</v>
      </c>
      <c r="W21" s="40" t="s">
        <v>482</v>
      </c>
      <c r="X21" s="81"/>
    </row>
    <row r="22" spans="1:24" ht="50.1" customHeight="1" thickBot="1">
      <c r="A22" s="42" t="s">
        <v>462</v>
      </c>
      <c r="B22" s="89">
        <v>0</v>
      </c>
      <c r="C22" s="90"/>
      <c r="D22" s="38" t="s">
        <v>459</v>
      </c>
      <c r="E22" s="43" t="s">
        <v>462</v>
      </c>
      <c r="F22" s="89">
        <v>0</v>
      </c>
      <c r="G22" s="90"/>
      <c r="H22" s="38" t="s">
        <v>459</v>
      </c>
      <c r="I22" s="43" t="s">
        <v>462</v>
      </c>
      <c r="J22" s="89">
        <v>0</v>
      </c>
      <c r="K22" s="90"/>
      <c r="L22" s="44" t="s">
        <v>460</v>
      </c>
      <c r="M22" s="43" t="s">
        <v>462</v>
      </c>
      <c r="N22" s="89" t="s">
        <v>527</v>
      </c>
      <c r="O22" s="90"/>
      <c r="P22" s="44" t="s">
        <v>460</v>
      </c>
      <c r="Q22" s="43" t="s">
        <v>462</v>
      </c>
      <c r="R22" s="89" t="s">
        <v>528</v>
      </c>
      <c r="S22" s="90"/>
      <c r="T22" s="44" t="s">
        <v>460</v>
      </c>
      <c r="U22" s="45" t="s">
        <v>462</v>
      </c>
      <c r="V22" s="89" t="s">
        <v>529</v>
      </c>
      <c r="W22" s="90"/>
      <c r="X22" s="50" t="s">
        <v>460</v>
      </c>
    </row>
    <row r="23" spans="1:24" s="27" customFormat="1" ht="45" customHeight="1" thickTop="1">
      <c r="A23" s="53" t="s">
        <v>454</v>
      </c>
      <c r="B23" s="54"/>
      <c r="C23" s="55"/>
      <c r="D23" s="46" t="s">
        <v>455</v>
      </c>
      <c r="E23" s="56" t="s">
        <v>454</v>
      </c>
      <c r="F23" s="54"/>
      <c r="G23" s="55"/>
      <c r="H23" s="47" t="s">
        <v>455</v>
      </c>
      <c r="I23" s="56" t="s">
        <v>454</v>
      </c>
      <c r="J23" s="54"/>
      <c r="K23" s="55"/>
      <c r="L23" s="48" t="s">
        <v>455</v>
      </c>
      <c r="M23" s="56" t="s">
        <v>454</v>
      </c>
      <c r="N23" s="54"/>
      <c r="O23" s="55"/>
      <c r="P23" s="48" t="s">
        <v>455</v>
      </c>
      <c r="Q23" s="56" t="s">
        <v>454</v>
      </c>
      <c r="R23" s="54"/>
      <c r="S23" s="55"/>
      <c r="T23" s="48" t="s">
        <v>455</v>
      </c>
      <c r="U23" s="54" t="s">
        <v>454</v>
      </c>
      <c r="V23" s="54"/>
      <c r="W23" s="55"/>
      <c r="X23" s="49" t="s">
        <v>455</v>
      </c>
    </row>
    <row r="24" spans="1:24" ht="50.1" customHeight="1">
      <c r="A24" s="68" t="s">
        <v>456</v>
      </c>
      <c r="B24" s="29" t="s">
        <v>457</v>
      </c>
      <c r="C24" s="30">
        <v>46076</v>
      </c>
      <c r="D24" s="31"/>
      <c r="E24" s="70" t="s">
        <v>456</v>
      </c>
      <c r="F24" s="29" t="s">
        <v>457</v>
      </c>
      <c r="G24" s="30">
        <v>46077</v>
      </c>
      <c r="H24" s="33"/>
      <c r="I24" s="70" t="s">
        <v>456</v>
      </c>
      <c r="J24" s="29" t="s">
        <v>457</v>
      </c>
      <c r="K24" s="34">
        <v>46078</v>
      </c>
      <c r="L24" s="35"/>
      <c r="M24" s="70" t="s">
        <v>456</v>
      </c>
      <c r="N24" s="29" t="s">
        <v>457</v>
      </c>
      <c r="O24" s="34">
        <v>46079</v>
      </c>
      <c r="P24" s="35"/>
      <c r="Q24" s="70" t="s">
        <v>456</v>
      </c>
      <c r="R24" s="29" t="s">
        <v>457</v>
      </c>
      <c r="S24" s="34">
        <v>46080</v>
      </c>
      <c r="T24" s="35"/>
      <c r="U24" s="72" t="s">
        <v>456</v>
      </c>
      <c r="V24" s="29" t="s">
        <v>457</v>
      </c>
      <c r="W24" s="34">
        <v>46081</v>
      </c>
      <c r="X24" s="37"/>
    </row>
    <row r="25" spans="1:24" ht="50.1" customHeight="1">
      <c r="A25" s="69"/>
      <c r="B25" s="29" t="s">
        <v>458</v>
      </c>
      <c r="C25" s="30"/>
      <c r="D25" s="38" t="s">
        <v>459</v>
      </c>
      <c r="E25" s="71"/>
      <c r="F25" s="29" t="s">
        <v>458</v>
      </c>
      <c r="G25" s="30"/>
      <c r="H25" s="38" t="s">
        <v>459</v>
      </c>
      <c r="I25" s="71"/>
      <c r="J25" s="29" t="s">
        <v>458</v>
      </c>
      <c r="K25" s="30"/>
      <c r="L25" s="39" t="s">
        <v>460</v>
      </c>
      <c r="M25" s="71"/>
      <c r="N25" s="29" t="s">
        <v>458</v>
      </c>
      <c r="O25" s="30"/>
      <c r="P25" s="39" t="s">
        <v>460</v>
      </c>
      <c r="Q25" s="71"/>
      <c r="R25" s="29" t="s">
        <v>458</v>
      </c>
      <c r="S25" s="30"/>
      <c r="T25" s="39" t="s">
        <v>460</v>
      </c>
      <c r="U25" s="73"/>
      <c r="V25" s="29" t="s">
        <v>458</v>
      </c>
      <c r="W25" s="30"/>
      <c r="X25" s="41" t="s">
        <v>460</v>
      </c>
    </row>
    <row r="26" spans="1:24" ht="50.1" customHeight="1">
      <c r="A26" s="68" t="s">
        <v>112</v>
      </c>
      <c r="B26" s="40" t="s">
        <v>144</v>
      </c>
      <c r="C26" s="40" t="s">
        <v>530</v>
      </c>
      <c r="D26" s="83" t="s">
        <v>461</v>
      </c>
      <c r="E26" s="70" t="s">
        <v>112</v>
      </c>
      <c r="F26" s="40" t="s">
        <v>209</v>
      </c>
      <c r="G26" s="40" t="s">
        <v>531</v>
      </c>
      <c r="H26" s="86" t="s">
        <v>461</v>
      </c>
      <c r="I26" s="70" t="s">
        <v>112</v>
      </c>
      <c r="J26" s="40" t="s">
        <v>532</v>
      </c>
      <c r="K26" s="40" t="s">
        <v>533</v>
      </c>
      <c r="L26" s="75" t="s">
        <v>460</v>
      </c>
      <c r="M26" s="70" t="s">
        <v>112</v>
      </c>
      <c r="N26" s="40" t="s">
        <v>15</v>
      </c>
      <c r="O26" s="40" t="s">
        <v>400</v>
      </c>
      <c r="P26" s="75" t="s">
        <v>460</v>
      </c>
      <c r="Q26" s="70" t="s">
        <v>112</v>
      </c>
      <c r="R26" s="40" t="s">
        <v>118</v>
      </c>
      <c r="S26" s="40" t="s">
        <v>534</v>
      </c>
      <c r="T26" s="75" t="s">
        <v>460</v>
      </c>
      <c r="U26" s="72" t="s">
        <v>112</v>
      </c>
      <c r="V26" s="40" t="s">
        <v>535</v>
      </c>
      <c r="W26" s="40" t="s">
        <v>536</v>
      </c>
      <c r="X26" s="79" t="s">
        <v>460</v>
      </c>
    </row>
    <row r="27" spans="1:24" ht="50.1" customHeight="1">
      <c r="A27" s="82" t="s">
        <v>14</v>
      </c>
      <c r="B27" s="40" t="s">
        <v>537</v>
      </c>
      <c r="C27" s="40" t="s">
        <v>538</v>
      </c>
      <c r="D27" s="84"/>
      <c r="E27" s="74" t="s">
        <v>14</v>
      </c>
      <c r="F27" s="40" t="s">
        <v>539</v>
      </c>
      <c r="G27" s="40" t="s">
        <v>540</v>
      </c>
      <c r="H27" s="87"/>
      <c r="I27" s="74" t="s">
        <v>14</v>
      </c>
      <c r="J27" s="40" t="s">
        <v>541</v>
      </c>
      <c r="K27" s="40" t="s">
        <v>542</v>
      </c>
      <c r="L27" s="76"/>
      <c r="M27" s="74" t="s">
        <v>14</v>
      </c>
      <c r="N27" s="40" t="s">
        <v>543</v>
      </c>
      <c r="O27" s="40" t="s">
        <v>544</v>
      </c>
      <c r="P27" s="76"/>
      <c r="Q27" s="74" t="s">
        <v>14</v>
      </c>
      <c r="R27" s="40" t="s">
        <v>545</v>
      </c>
      <c r="S27" s="40" t="s">
        <v>546</v>
      </c>
      <c r="T27" s="76"/>
      <c r="U27" s="78" t="s">
        <v>14</v>
      </c>
      <c r="V27" s="40" t="s">
        <v>547</v>
      </c>
      <c r="W27" s="40" t="s">
        <v>548</v>
      </c>
      <c r="X27" s="80"/>
    </row>
    <row r="28" spans="1:24" ht="50.1" customHeight="1">
      <c r="A28" s="69" t="s">
        <v>14</v>
      </c>
      <c r="B28" s="40" t="s">
        <v>549</v>
      </c>
      <c r="C28" s="40" t="s">
        <v>482</v>
      </c>
      <c r="D28" s="85"/>
      <c r="E28" s="71" t="s">
        <v>14</v>
      </c>
      <c r="F28" s="40" t="s">
        <v>550</v>
      </c>
      <c r="G28" s="40" t="s">
        <v>482</v>
      </c>
      <c r="H28" s="88"/>
      <c r="I28" s="71" t="s">
        <v>14</v>
      </c>
      <c r="J28" s="40" t="s">
        <v>482</v>
      </c>
      <c r="K28" s="40">
        <v>0</v>
      </c>
      <c r="L28" s="77"/>
      <c r="M28" s="71" t="s">
        <v>14</v>
      </c>
      <c r="N28" s="40" t="s">
        <v>551</v>
      </c>
      <c r="O28" s="40" t="s">
        <v>485</v>
      </c>
      <c r="P28" s="77"/>
      <c r="Q28" s="71" t="s">
        <v>14</v>
      </c>
      <c r="R28" s="40" t="s">
        <v>428</v>
      </c>
      <c r="S28" s="40" t="s">
        <v>482</v>
      </c>
      <c r="T28" s="77"/>
      <c r="U28" s="73" t="s">
        <v>14</v>
      </c>
      <c r="V28" s="40" t="s">
        <v>482</v>
      </c>
      <c r="W28" s="40">
        <v>0</v>
      </c>
      <c r="X28" s="81"/>
    </row>
    <row r="29" spans="1:24" ht="50.1" customHeight="1" thickBot="1">
      <c r="A29" s="42" t="s">
        <v>462</v>
      </c>
      <c r="B29" s="89" t="s">
        <v>552</v>
      </c>
      <c r="C29" s="90"/>
      <c r="D29" s="38" t="s">
        <v>459</v>
      </c>
      <c r="E29" s="43" t="s">
        <v>462</v>
      </c>
      <c r="F29" s="89" t="s">
        <v>553</v>
      </c>
      <c r="G29" s="90"/>
      <c r="H29" s="38" t="s">
        <v>459</v>
      </c>
      <c r="I29" s="43" t="s">
        <v>462</v>
      </c>
      <c r="J29" s="89" t="s">
        <v>490</v>
      </c>
      <c r="K29" s="90"/>
      <c r="L29" s="44" t="s">
        <v>460</v>
      </c>
      <c r="M29" s="43" t="s">
        <v>462</v>
      </c>
      <c r="N29" s="89" t="s">
        <v>554</v>
      </c>
      <c r="O29" s="90"/>
      <c r="P29" s="44" t="s">
        <v>460</v>
      </c>
      <c r="Q29" s="43" t="s">
        <v>462</v>
      </c>
      <c r="R29" s="89" t="s">
        <v>555</v>
      </c>
      <c r="S29" s="90"/>
      <c r="T29" s="44" t="s">
        <v>460</v>
      </c>
      <c r="U29" s="45" t="s">
        <v>462</v>
      </c>
      <c r="V29" s="89" t="s">
        <v>556</v>
      </c>
      <c r="W29" s="90"/>
      <c r="X29" s="50" t="s">
        <v>460</v>
      </c>
    </row>
    <row r="30" spans="1:24" s="27" customFormat="1" ht="45" customHeight="1" thickTop="1">
      <c r="A30" s="53" t="s">
        <v>454</v>
      </c>
      <c r="B30" s="54"/>
      <c r="C30" s="55"/>
      <c r="D30" s="46" t="s">
        <v>455</v>
      </c>
      <c r="E30" s="56" t="s">
        <v>454</v>
      </c>
      <c r="F30" s="54"/>
      <c r="G30" s="55"/>
      <c r="H30" s="47" t="s">
        <v>455</v>
      </c>
      <c r="I30" s="56" t="s">
        <v>454</v>
      </c>
      <c r="J30" s="54"/>
      <c r="K30" s="55"/>
      <c r="L30" s="48" t="s">
        <v>455</v>
      </c>
      <c r="M30" s="56" t="s">
        <v>454</v>
      </c>
      <c r="N30" s="54"/>
      <c r="O30" s="55"/>
      <c r="P30" s="48" t="s">
        <v>455</v>
      </c>
      <c r="Q30" s="56" t="s">
        <v>454</v>
      </c>
      <c r="R30" s="54"/>
      <c r="S30" s="55"/>
      <c r="T30" s="48" t="s">
        <v>455</v>
      </c>
      <c r="U30" s="54" t="s">
        <v>454</v>
      </c>
      <c r="V30" s="54"/>
      <c r="W30" s="55"/>
      <c r="X30" s="49" t="s">
        <v>455</v>
      </c>
    </row>
    <row r="31" spans="1:24" ht="50.1" customHeight="1">
      <c r="A31" s="68" t="s">
        <v>456</v>
      </c>
      <c r="B31" s="29" t="s">
        <v>457</v>
      </c>
      <c r="C31" s="30">
        <v>46083</v>
      </c>
      <c r="D31" s="31"/>
      <c r="E31" s="70" t="s">
        <v>456</v>
      </c>
      <c r="F31" s="29" t="s">
        <v>457</v>
      </c>
      <c r="G31" s="30">
        <v>46084</v>
      </c>
      <c r="H31" s="33"/>
      <c r="I31" s="70" t="s">
        <v>456</v>
      </c>
      <c r="J31" s="29" t="s">
        <v>457</v>
      </c>
      <c r="K31" s="34">
        <v>46085</v>
      </c>
      <c r="L31" s="35"/>
      <c r="M31" s="70" t="s">
        <v>456</v>
      </c>
      <c r="N31" s="29" t="s">
        <v>457</v>
      </c>
      <c r="O31" s="34">
        <v>46086</v>
      </c>
      <c r="P31" s="35"/>
      <c r="Q31" s="70" t="s">
        <v>456</v>
      </c>
      <c r="R31" s="29" t="s">
        <v>457</v>
      </c>
      <c r="S31" s="34">
        <v>46087</v>
      </c>
      <c r="T31" s="35"/>
      <c r="U31" s="72" t="s">
        <v>456</v>
      </c>
      <c r="V31" s="29" t="s">
        <v>457</v>
      </c>
      <c r="W31" s="34">
        <v>46088</v>
      </c>
      <c r="X31" s="37"/>
    </row>
    <row r="32" spans="1:24" ht="50.1" customHeight="1">
      <c r="A32" s="69"/>
      <c r="B32" s="29" t="s">
        <v>458</v>
      </c>
      <c r="C32" s="30"/>
      <c r="D32" s="38" t="s">
        <v>459</v>
      </c>
      <c r="E32" s="71"/>
      <c r="F32" s="29" t="s">
        <v>458</v>
      </c>
      <c r="G32" s="30"/>
      <c r="H32" s="38" t="s">
        <v>459</v>
      </c>
      <c r="I32" s="71"/>
      <c r="J32" s="29" t="s">
        <v>458</v>
      </c>
      <c r="K32" s="30"/>
      <c r="L32" s="39" t="s">
        <v>460</v>
      </c>
      <c r="M32" s="71"/>
      <c r="N32" s="29" t="s">
        <v>458</v>
      </c>
      <c r="O32" s="30"/>
      <c r="P32" s="39" t="s">
        <v>460</v>
      </c>
      <c r="Q32" s="71"/>
      <c r="R32" s="29" t="s">
        <v>458</v>
      </c>
      <c r="S32" s="30"/>
      <c r="T32" s="39" t="s">
        <v>460</v>
      </c>
      <c r="U32" s="73"/>
      <c r="V32" s="29" t="s">
        <v>458</v>
      </c>
      <c r="W32" s="30"/>
      <c r="X32" s="41" t="s">
        <v>460</v>
      </c>
    </row>
    <row r="33" spans="1:24" ht="50.1" customHeight="1">
      <c r="A33" s="68" t="s">
        <v>112</v>
      </c>
      <c r="B33" s="40">
        <v>0</v>
      </c>
      <c r="C33" s="40">
        <v>0</v>
      </c>
      <c r="D33" s="83" t="s">
        <v>461</v>
      </c>
      <c r="E33" s="70" t="s">
        <v>112</v>
      </c>
      <c r="F33" s="40">
        <v>0</v>
      </c>
      <c r="G33" s="40">
        <v>0</v>
      </c>
      <c r="H33" s="86" t="s">
        <v>461</v>
      </c>
      <c r="I33" s="70" t="s">
        <v>112</v>
      </c>
      <c r="J33" s="40">
        <v>0</v>
      </c>
      <c r="K33" s="40">
        <v>0</v>
      </c>
      <c r="L33" s="75" t="s">
        <v>460</v>
      </c>
      <c r="M33" s="70" t="s">
        <v>112</v>
      </c>
      <c r="N33" s="40">
        <v>0</v>
      </c>
      <c r="O33" s="40">
        <v>0</v>
      </c>
      <c r="P33" s="75" t="s">
        <v>460</v>
      </c>
      <c r="Q33" s="70" t="s">
        <v>112</v>
      </c>
      <c r="R33" s="40">
        <v>0</v>
      </c>
      <c r="S33" s="40">
        <v>0</v>
      </c>
      <c r="T33" s="75" t="s">
        <v>460</v>
      </c>
      <c r="U33" s="72" t="s">
        <v>112</v>
      </c>
      <c r="V33" s="40">
        <v>0</v>
      </c>
      <c r="W33" s="40">
        <v>0</v>
      </c>
      <c r="X33" s="79" t="s">
        <v>460</v>
      </c>
    </row>
    <row r="34" spans="1:24" ht="50.1" customHeight="1">
      <c r="A34" s="82" t="s">
        <v>14</v>
      </c>
      <c r="B34" s="40">
        <v>0</v>
      </c>
      <c r="C34" s="40">
        <v>0</v>
      </c>
      <c r="D34" s="84"/>
      <c r="E34" s="74" t="s">
        <v>14</v>
      </c>
      <c r="F34" s="40">
        <v>0</v>
      </c>
      <c r="G34" s="40">
        <v>0</v>
      </c>
      <c r="H34" s="87"/>
      <c r="I34" s="74" t="s">
        <v>14</v>
      </c>
      <c r="J34" s="40">
        <v>0</v>
      </c>
      <c r="K34" s="40">
        <v>0</v>
      </c>
      <c r="L34" s="76"/>
      <c r="M34" s="74" t="s">
        <v>14</v>
      </c>
      <c r="N34" s="40">
        <v>0</v>
      </c>
      <c r="O34" s="40">
        <v>0</v>
      </c>
      <c r="P34" s="76"/>
      <c r="Q34" s="74" t="s">
        <v>14</v>
      </c>
      <c r="R34" s="40">
        <v>0</v>
      </c>
      <c r="S34" s="40">
        <v>0</v>
      </c>
      <c r="T34" s="76"/>
      <c r="U34" s="78" t="s">
        <v>14</v>
      </c>
      <c r="V34" s="40">
        <v>0</v>
      </c>
      <c r="W34" s="40">
        <v>0</v>
      </c>
      <c r="X34" s="80"/>
    </row>
    <row r="35" spans="1:24" ht="50.1" customHeight="1">
      <c r="A35" s="69" t="s">
        <v>14</v>
      </c>
      <c r="B35" s="40">
        <v>0</v>
      </c>
      <c r="C35" s="40">
        <v>0</v>
      </c>
      <c r="D35" s="85"/>
      <c r="E35" s="71" t="s">
        <v>14</v>
      </c>
      <c r="F35" s="40">
        <v>0</v>
      </c>
      <c r="G35" s="40">
        <v>0</v>
      </c>
      <c r="H35" s="88"/>
      <c r="I35" s="71" t="s">
        <v>14</v>
      </c>
      <c r="J35" s="40">
        <v>0</v>
      </c>
      <c r="K35" s="40">
        <v>0</v>
      </c>
      <c r="L35" s="77"/>
      <c r="M35" s="71" t="s">
        <v>14</v>
      </c>
      <c r="N35" s="40">
        <v>0</v>
      </c>
      <c r="O35" s="40">
        <v>0</v>
      </c>
      <c r="P35" s="77"/>
      <c r="Q35" s="71" t="s">
        <v>14</v>
      </c>
      <c r="R35" s="40">
        <v>0</v>
      </c>
      <c r="S35" s="40">
        <v>0</v>
      </c>
      <c r="T35" s="77"/>
      <c r="U35" s="73" t="s">
        <v>14</v>
      </c>
      <c r="V35" s="40">
        <v>0</v>
      </c>
      <c r="W35" s="40">
        <v>0</v>
      </c>
      <c r="X35" s="81"/>
    </row>
    <row r="36" spans="1:24" ht="50.1" customHeight="1">
      <c r="A36" s="28" t="s">
        <v>462</v>
      </c>
      <c r="B36" s="91">
        <v>0</v>
      </c>
      <c r="C36" s="92"/>
      <c r="D36" s="38" t="s">
        <v>459</v>
      </c>
      <c r="E36" s="32" t="s">
        <v>462</v>
      </c>
      <c r="F36" s="91">
        <v>0</v>
      </c>
      <c r="G36" s="92"/>
      <c r="H36" s="38" t="s">
        <v>459</v>
      </c>
      <c r="I36" s="32" t="s">
        <v>462</v>
      </c>
      <c r="J36" s="91">
        <v>0</v>
      </c>
      <c r="K36" s="92"/>
      <c r="L36" s="39" t="s">
        <v>460</v>
      </c>
      <c r="M36" s="32" t="s">
        <v>462</v>
      </c>
      <c r="N36" s="91">
        <v>0</v>
      </c>
      <c r="O36" s="92"/>
      <c r="P36" s="39" t="s">
        <v>460</v>
      </c>
      <c r="Q36" s="32" t="s">
        <v>462</v>
      </c>
      <c r="R36" s="91">
        <v>0</v>
      </c>
      <c r="S36" s="92"/>
      <c r="T36" s="39" t="s">
        <v>460</v>
      </c>
      <c r="U36" s="36" t="s">
        <v>462</v>
      </c>
      <c r="V36" s="91">
        <v>0</v>
      </c>
      <c r="W36" s="92"/>
      <c r="X36" s="41" t="s">
        <v>460</v>
      </c>
    </row>
  </sheetData>
  <mergeCells count="151">
    <mergeCell ref="B36:C36"/>
    <mergeCell ref="F36:G36"/>
    <mergeCell ref="J36:K36"/>
    <mergeCell ref="N36:O36"/>
    <mergeCell ref="R36:S36"/>
    <mergeCell ref="V36:W36"/>
    <mergeCell ref="M33:M35"/>
    <mergeCell ref="P33:P35"/>
    <mergeCell ref="Q33:Q35"/>
    <mergeCell ref="T33:T35"/>
    <mergeCell ref="U33:U35"/>
    <mergeCell ref="X33:X35"/>
    <mergeCell ref="A33:A35"/>
    <mergeCell ref="D33:D35"/>
    <mergeCell ref="E33:E35"/>
    <mergeCell ref="H33:H35"/>
    <mergeCell ref="I33:I35"/>
    <mergeCell ref="L33:L35"/>
    <mergeCell ref="A31:A32"/>
    <mergeCell ref="E31:E32"/>
    <mergeCell ref="I31:I32"/>
    <mergeCell ref="M31:M32"/>
    <mergeCell ref="Q31:Q32"/>
    <mergeCell ref="U31:U32"/>
    <mergeCell ref="A30:C30"/>
    <mergeCell ref="E30:G30"/>
    <mergeCell ref="I30:K30"/>
    <mergeCell ref="M30:O30"/>
    <mergeCell ref="Q30:S30"/>
    <mergeCell ref="U30:W30"/>
    <mergeCell ref="B29:C29"/>
    <mergeCell ref="F29:G29"/>
    <mergeCell ref="J29:K29"/>
    <mergeCell ref="N29:O29"/>
    <mergeCell ref="R29:S29"/>
    <mergeCell ref="V29:W29"/>
    <mergeCell ref="M26:M28"/>
    <mergeCell ref="P26:P28"/>
    <mergeCell ref="Q26:Q28"/>
    <mergeCell ref="T26:T28"/>
    <mergeCell ref="U26:U28"/>
    <mergeCell ref="X26:X28"/>
    <mergeCell ref="A26:A28"/>
    <mergeCell ref="D26:D28"/>
    <mergeCell ref="E26:E28"/>
    <mergeCell ref="H26:H28"/>
    <mergeCell ref="I26:I28"/>
    <mergeCell ref="L26:L28"/>
    <mergeCell ref="A24:A25"/>
    <mergeCell ref="E24:E25"/>
    <mergeCell ref="I24:I25"/>
    <mergeCell ref="M24:M25"/>
    <mergeCell ref="Q24:Q25"/>
    <mergeCell ref="U24:U25"/>
    <mergeCell ref="A23:C23"/>
    <mergeCell ref="E23:G23"/>
    <mergeCell ref="I23:K23"/>
    <mergeCell ref="M23:O23"/>
    <mergeCell ref="Q23:S23"/>
    <mergeCell ref="U23:W23"/>
    <mergeCell ref="B22:C22"/>
    <mergeCell ref="F22:G22"/>
    <mergeCell ref="J22:K22"/>
    <mergeCell ref="N22:O22"/>
    <mergeCell ref="R22:S22"/>
    <mergeCell ref="V22:W22"/>
    <mergeCell ref="M19:M21"/>
    <mergeCell ref="P19:P21"/>
    <mergeCell ref="Q19:Q21"/>
    <mergeCell ref="T19:T21"/>
    <mergeCell ref="U19:U21"/>
    <mergeCell ref="X19:X21"/>
    <mergeCell ref="A19:A21"/>
    <mergeCell ref="D19:D21"/>
    <mergeCell ref="E19:E21"/>
    <mergeCell ref="H19:H21"/>
    <mergeCell ref="I19:I21"/>
    <mergeCell ref="L19:L21"/>
    <mergeCell ref="A17:A18"/>
    <mergeCell ref="E17:E18"/>
    <mergeCell ref="I17:I18"/>
    <mergeCell ref="M17:M18"/>
    <mergeCell ref="Q17:Q18"/>
    <mergeCell ref="U17:U18"/>
    <mergeCell ref="A16:C16"/>
    <mergeCell ref="E16:G16"/>
    <mergeCell ref="I16:K16"/>
    <mergeCell ref="M16:O16"/>
    <mergeCell ref="Q16:S16"/>
    <mergeCell ref="U16:W16"/>
    <mergeCell ref="B15:C15"/>
    <mergeCell ref="F15:G15"/>
    <mergeCell ref="J15:K15"/>
    <mergeCell ref="N15:O15"/>
    <mergeCell ref="R15:S15"/>
    <mergeCell ref="V15:W15"/>
    <mergeCell ref="M12:M14"/>
    <mergeCell ref="P12:P14"/>
    <mergeCell ref="Q12:Q14"/>
    <mergeCell ref="T12:T14"/>
    <mergeCell ref="U12:U14"/>
    <mergeCell ref="X12:X14"/>
    <mergeCell ref="A12:A14"/>
    <mergeCell ref="D12:D14"/>
    <mergeCell ref="E12:E14"/>
    <mergeCell ref="H12:H14"/>
    <mergeCell ref="I12:I14"/>
    <mergeCell ref="L12:L14"/>
    <mergeCell ref="A10:A11"/>
    <mergeCell ref="E10:E11"/>
    <mergeCell ref="I10:I11"/>
    <mergeCell ref="M10:M11"/>
    <mergeCell ref="Q10:Q11"/>
    <mergeCell ref="U10:U11"/>
    <mergeCell ref="A9:C9"/>
    <mergeCell ref="E9:G9"/>
    <mergeCell ref="I9:K9"/>
    <mergeCell ref="M9:O9"/>
    <mergeCell ref="Q9:S9"/>
    <mergeCell ref="U9:W9"/>
    <mergeCell ref="B8:C8"/>
    <mergeCell ref="F8:G8"/>
    <mergeCell ref="J8:K8"/>
    <mergeCell ref="N8:O8"/>
    <mergeCell ref="R8:S8"/>
    <mergeCell ref="V8:W8"/>
    <mergeCell ref="M5:M7"/>
    <mergeCell ref="P5:P7"/>
    <mergeCell ref="Q5:Q7"/>
    <mergeCell ref="T5:T7"/>
    <mergeCell ref="U5:U7"/>
    <mergeCell ref="F1:X1"/>
    <mergeCell ref="A2:C2"/>
    <mergeCell ref="E2:G2"/>
    <mergeCell ref="I2:K2"/>
    <mergeCell ref="M2:O2"/>
    <mergeCell ref="Q2:S2"/>
    <mergeCell ref="U2:W2"/>
    <mergeCell ref="X5:X7"/>
    <mergeCell ref="A5:A7"/>
    <mergeCell ref="D5:D7"/>
    <mergeCell ref="E5:E7"/>
    <mergeCell ref="H5:H7"/>
    <mergeCell ref="I5:I7"/>
    <mergeCell ref="L5:L7"/>
    <mergeCell ref="A3:A4"/>
    <mergeCell ref="E3:E4"/>
    <mergeCell ref="I3:I4"/>
    <mergeCell ref="M3:M4"/>
    <mergeCell ref="Q3:Q4"/>
    <mergeCell ref="U3:U4"/>
  </mergeCells>
  <phoneticPr fontId="1"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tabSelected="1" view="pageBreakPreview" zoomScale="70" zoomScaleNormal="70" zoomScaleSheetLayoutView="70" workbookViewId="0">
      <selection activeCell="K24" sqref="K24"/>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13</v>
      </c>
      <c r="B7" s="109" t="s">
        <v>14</v>
      </c>
      <c r="C7" s="109" t="s">
        <v>15</v>
      </c>
      <c r="D7" s="14" t="s">
        <v>16</v>
      </c>
      <c r="E7" s="15">
        <v>62.5</v>
      </c>
      <c r="F7" s="9">
        <f>$C$3*E7</f>
        <v>0</v>
      </c>
      <c r="G7" s="110" t="s">
        <v>17</v>
      </c>
    </row>
    <row r="8" spans="1:7" s="3" customFormat="1" ht="39.950000000000003" customHeight="1">
      <c r="A8" s="108" t="s">
        <v>6</v>
      </c>
      <c r="B8" s="109" t="s">
        <v>6</v>
      </c>
      <c r="C8" s="109" t="s">
        <v>6</v>
      </c>
      <c r="D8" s="14" t="s">
        <v>18</v>
      </c>
      <c r="E8" s="15">
        <v>6.25</v>
      </c>
      <c r="F8" s="9">
        <f t="shared" ref="F8:F36" si="0">$C$3*E8</f>
        <v>0</v>
      </c>
      <c r="G8" s="110" t="s">
        <v>6</v>
      </c>
    </row>
    <row r="9" spans="1:7" s="3" customFormat="1" ht="39.950000000000003" customHeight="1">
      <c r="A9" s="108" t="s">
        <v>6</v>
      </c>
      <c r="B9" s="109" t="s">
        <v>6</v>
      </c>
      <c r="C9" s="109" t="s">
        <v>19</v>
      </c>
      <c r="D9" s="14" t="s">
        <v>20</v>
      </c>
      <c r="E9" s="15">
        <v>56.25</v>
      </c>
      <c r="F9" s="9">
        <f t="shared" si="0"/>
        <v>0</v>
      </c>
      <c r="G9" s="110" t="s">
        <v>21</v>
      </c>
    </row>
    <row r="10" spans="1:7" s="3" customFormat="1" ht="39.950000000000003" customHeight="1">
      <c r="A10" s="108" t="s">
        <v>6</v>
      </c>
      <c r="B10" s="109" t="s">
        <v>6</v>
      </c>
      <c r="C10" s="109" t="s">
        <v>6</v>
      </c>
      <c r="D10" s="14" t="s">
        <v>22</v>
      </c>
      <c r="E10" s="15">
        <v>6.25</v>
      </c>
      <c r="F10" s="9">
        <f t="shared" si="0"/>
        <v>0</v>
      </c>
      <c r="G10" s="110" t="s">
        <v>6</v>
      </c>
    </row>
    <row r="11" spans="1:7" s="3" customFormat="1" ht="39.950000000000003" customHeight="1">
      <c r="A11" s="108" t="s">
        <v>6</v>
      </c>
      <c r="B11" s="109" t="s">
        <v>6</v>
      </c>
      <c r="C11" s="109" t="s">
        <v>6</v>
      </c>
      <c r="D11" s="14" t="s">
        <v>23</v>
      </c>
      <c r="E11" s="15">
        <v>6.25</v>
      </c>
      <c r="F11" s="9">
        <f t="shared" si="0"/>
        <v>0</v>
      </c>
      <c r="G11" s="110" t="s">
        <v>6</v>
      </c>
    </row>
    <row r="12" spans="1:7" s="3" customFormat="1" ht="39.950000000000003" customHeight="1">
      <c r="A12" s="108" t="s">
        <v>6</v>
      </c>
      <c r="B12" s="109" t="s">
        <v>6</v>
      </c>
      <c r="C12" s="109" t="s">
        <v>6</v>
      </c>
      <c r="D12" s="14" t="s">
        <v>24</v>
      </c>
      <c r="E12" s="15">
        <v>3.75</v>
      </c>
      <c r="F12" s="9">
        <f t="shared" si="0"/>
        <v>0</v>
      </c>
      <c r="G12" s="110" t="s">
        <v>6</v>
      </c>
    </row>
    <row r="13" spans="1:7" s="3" customFormat="1" ht="39.950000000000003" customHeight="1">
      <c r="A13" s="108" t="s">
        <v>6</v>
      </c>
      <c r="B13" s="109" t="s">
        <v>6</v>
      </c>
      <c r="C13" s="109" t="s">
        <v>6</v>
      </c>
      <c r="D13" s="14" t="s">
        <v>25</v>
      </c>
      <c r="E13" s="15">
        <v>3.75</v>
      </c>
      <c r="F13" s="9">
        <f t="shared" si="0"/>
        <v>0</v>
      </c>
      <c r="G13" s="110" t="s">
        <v>6</v>
      </c>
    </row>
    <row r="14" spans="1:7" s="3" customFormat="1" ht="39.950000000000003" customHeight="1">
      <c r="A14" s="108" t="s">
        <v>6</v>
      </c>
      <c r="B14" s="109" t="s">
        <v>6</v>
      </c>
      <c r="C14" s="109" t="s">
        <v>6</v>
      </c>
      <c r="D14" s="14" t="s">
        <v>26</v>
      </c>
      <c r="E14" s="15">
        <v>2.5</v>
      </c>
      <c r="F14" s="9">
        <f t="shared" si="0"/>
        <v>0</v>
      </c>
      <c r="G14" s="110" t="s">
        <v>6</v>
      </c>
    </row>
    <row r="15" spans="1:7" s="3" customFormat="1" ht="39.950000000000003" customHeight="1">
      <c r="A15" s="108" t="s">
        <v>6</v>
      </c>
      <c r="B15" s="109" t="s">
        <v>6</v>
      </c>
      <c r="C15" s="109" t="s">
        <v>6</v>
      </c>
      <c r="D15" s="14" t="s">
        <v>27</v>
      </c>
      <c r="E15" s="15">
        <v>0.62</v>
      </c>
      <c r="F15" s="9">
        <f t="shared" si="0"/>
        <v>0</v>
      </c>
      <c r="G15" s="110" t="s">
        <v>6</v>
      </c>
    </row>
    <row r="16" spans="1:7" s="3" customFormat="1" ht="39.950000000000003" customHeight="1">
      <c r="A16" s="108" t="s">
        <v>6</v>
      </c>
      <c r="B16" s="109" t="s">
        <v>6</v>
      </c>
      <c r="C16" s="109" t="s">
        <v>6</v>
      </c>
      <c r="D16" s="14" t="s">
        <v>28</v>
      </c>
      <c r="E16" s="15">
        <v>0.12</v>
      </c>
      <c r="F16" s="9">
        <f t="shared" si="0"/>
        <v>0</v>
      </c>
      <c r="G16" s="110" t="s">
        <v>6</v>
      </c>
    </row>
    <row r="17" spans="1:7" s="3" customFormat="1" ht="39.950000000000003" customHeight="1">
      <c r="A17" s="108" t="s">
        <v>6</v>
      </c>
      <c r="B17" s="109" t="s">
        <v>6</v>
      </c>
      <c r="C17" s="109" t="s">
        <v>29</v>
      </c>
      <c r="D17" s="14" t="s">
        <v>30</v>
      </c>
      <c r="E17" s="15">
        <v>62.5</v>
      </c>
      <c r="F17" s="9">
        <f t="shared" si="0"/>
        <v>0</v>
      </c>
      <c r="G17" s="110" t="s">
        <v>31</v>
      </c>
    </row>
    <row r="18" spans="1:7" s="3" customFormat="1" ht="39.950000000000003" customHeight="1">
      <c r="A18" s="108" t="s">
        <v>6</v>
      </c>
      <c r="B18" s="109" t="s">
        <v>6</v>
      </c>
      <c r="C18" s="109" t="s">
        <v>6</v>
      </c>
      <c r="D18" s="14" t="s">
        <v>32</v>
      </c>
      <c r="E18" s="15">
        <v>2.5</v>
      </c>
      <c r="F18" s="9">
        <f t="shared" si="0"/>
        <v>0</v>
      </c>
      <c r="G18" s="110" t="s">
        <v>6</v>
      </c>
    </row>
    <row r="19" spans="1:7" s="3" customFormat="1" ht="39.950000000000003" customHeight="1">
      <c r="A19" s="108" t="s">
        <v>6</v>
      </c>
      <c r="B19" s="109" t="s">
        <v>6</v>
      </c>
      <c r="C19" s="109" t="s">
        <v>6</v>
      </c>
      <c r="D19" s="14" t="s">
        <v>33</v>
      </c>
      <c r="E19" s="15">
        <v>1.25</v>
      </c>
      <c r="F19" s="9">
        <f t="shared" si="0"/>
        <v>0</v>
      </c>
      <c r="G19" s="110" t="s">
        <v>6</v>
      </c>
    </row>
    <row r="20" spans="1:7" s="3" customFormat="1" ht="39.950000000000003" customHeight="1">
      <c r="A20" s="108" t="s">
        <v>6</v>
      </c>
      <c r="B20" s="109" t="s">
        <v>6</v>
      </c>
      <c r="C20" s="109" t="s">
        <v>6</v>
      </c>
      <c r="D20" s="14" t="s">
        <v>579</v>
      </c>
      <c r="E20" s="15">
        <v>1.25</v>
      </c>
      <c r="F20" s="9">
        <f t="shared" si="0"/>
        <v>0</v>
      </c>
      <c r="G20" s="110" t="s">
        <v>6</v>
      </c>
    </row>
    <row r="21" spans="1:7" s="3" customFormat="1" ht="39.950000000000003" customHeight="1">
      <c r="A21" s="108" t="s">
        <v>6</v>
      </c>
      <c r="B21" s="109" t="s">
        <v>6</v>
      </c>
      <c r="C21" s="109" t="s">
        <v>6</v>
      </c>
      <c r="D21" s="14" t="s">
        <v>24</v>
      </c>
      <c r="E21" s="15">
        <v>0.62</v>
      </c>
      <c r="F21" s="9">
        <f t="shared" si="0"/>
        <v>0</v>
      </c>
      <c r="G21" s="110" t="s">
        <v>6</v>
      </c>
    </row>
    <row r="22" spans="1:7" s="3" customFormat="1" ht="39.950000000000003" customHeight="1">
      <c r="A22" s="108" t="s">
        <v>6</v>
      </c>
      <c r="B22" s="109" t="s">
        <v>6</v>
      </c>
      <c r="C22" s="109" t="s">
        <v>6</v>
      </c>
      <c r="D22" s="14" t="s">
        <v>34</v>
      </c>
      <c r="E22" s="15">
        <v>0.62</v>
      </c>
      <c r="F22" s="9">
        <f t="shared" si="0"/>
        <v>0</v>
      </c>
      <c r="G22" s="110" t="s">
        <v>6</v>
      </c>
    </row>
    <row r="23" spans="1:7" s="3" customFormat="1" ht="39.950000000000003" customHeight="1">
      <c r="A23" s="108" t="s">
        <v>6</v>
      </c>
      <c r="B23" s="109" t="s">
        <v>6</v>
      </c>
      <c r="C23" s="109" t="s">
        <v>6</v>
      </c>
      <c r="D23" s="14" t="s">
        <v>35</v>
      </c>
      <c r="E23" s="15">
        <v>0.62</v>
      </c>
      <c r="F23" s="9">
        <f t="shared" si="0"/>
        <v>0</v>
      </c>
      <c r="G23" s="110" t="s">
        <v>6</v>
      </c>
    </row>
    <row r="24" spans="1:7" s="3" customFormat="1" ht="39.950000000000003" customHeight="1">
      <c r="A24" s="108"/>
      <c r="B24" s="109"/>
      <c r="C24" s="109" t="s">
        <v>41</v>
      </c>
      <c r="D24" s="14" t="s">
        <v>42</v>
      </c>
      <c r="E24" s="15">
        <v>2.5</v>
      </c>
      <c r="F24" s="9">
        <f t="shared" ref="F24:F26" si="1">$C$3*E24</f>
        <v>0</v>
      </c>
      <c r="G24" s="110" t="s">
        <v>43</v>
      </c>
    </row>
    <row r="25" spans="1:7" s="3" customFormat="1" ht="39.950000000000003" customHeight="1">
      <c r="A25" s="108"/>
      <c r="B25" s="109"/>
      <c r="C25" s="109" t="s">
        <v>6</v>
      </c>
      <c r="D25" s="14" t="s">
        <v>44</v>
      </c>
      <c r="E25" s="15">
        <v>0.12</v>
      </c>
      <c r="F25" s="9">
        <f t="shared" si="1"/>
        <v>0</v>
      </c>
      <c r="G25" s="110" t="s">
        <v>6</v>
      </c>
    </row>
    <row r="26" spans="1:7" s="3" customFormat="1" ht="39.950000000000003" customHeight="1">
      <c r="A26" s="108"/>
      <c r="B26" s="109"/>
      <c r="C26" s="109" t="s">
        <v>6</v>
      </c>
      <c r="D26" s="14" t="s">
        <v>34</v>
      </c>
      <c r="E26" s="15">
        <v>0.12</v>
      </c>
      <c r="F26" s="9">
        <f t="shared" si="1"/>
        <v>0</v>
      </c>
      <c r="G26" s="110" t="s">
        <v>6</v>
      </c>
    </row>
    <row r="27" spans="1:7" s="3" customFormat="1" ht="39.950000000000003" customHeight="1">
      <c r="A27" s="108" t="s">
        <v>6</v>
      </c>
      <c r="B27" s="109" t="s">
        <v>6</v>
      </c>
      <c r="C27" s="109" t="s">
        <v>36</v>
      </c>
      <c r="D27" s="14" t="s">
        <v>37</v>
      </c>
      <c r="E27" s="15">
        <v>43.75</v>
      </c>
      <c r="F27" s="9">
        <f t="shared" si="0"/>
        <v>0</v>
      </c>
      <c r="G27" s="110" t="s">
        <v>38</v>
      </c>
    </row>
    <row r="28" spans="1:7" s="3" customFormat="1" ht="39.950000000000003" customHeight="1">
      <c r="A28" s="108" t="s">
        <v>6</v>
      </c>
      <c r="B28" s="109" t="s">
        <v>6</v>
      </c>
      <c r="C28" s="109" t="s">
        <v>6</v>
      </c>
      <c r="D28" s="14" t="s">
        <v>32</v>
      </c>
      <c r="E28" s="15">
        <v>1.25</v>
      </c>
      <c r="F28" s="9">
        <f t="shared" si="0"/>
        <v>0</v>
      </c>
      <c r="G28" s="110" t="s">
        <v>6</v>
      </c>
    </row>
    <row r="29" spans="1:7" s="3" customFormat="1" ht="39.950000000000003" customHeight="1">
      <c r="A29" s="108" t="s">
        <v>6</v>
      </c>
      <c r="B29" s="109" t="s">
        <v>6</v>
      </c>
      <c r="C29" s="109" t="s">
        <v>6</v>
      </c>
      <c r="D29" s="14" t="s">
        <v>39</v>
      </c>
      <c r="E29" s="15">
        <v>1.25</v>
      </c>
      <c r="F29" s="9">
        <f t="shared" si="0"/>
        <v>0</v>
      </c>
      <c r="G29" s="110" t="s">
        <v>6</v>
      </c>
    </row>
    <row r="30" spans="1:7" s="3" customFormat="1" ht="39.950000000000003" customHeight="1">
      <c r="A30" s="108" t="s">
        <v>6</v>
      </c>
      <c r="B30" s="109" t="s">
        <v>6</v>
      </c>
      <c r="C30" s="109" t="s">
        <v>6</v>
      </c>
      <c r="D30" s="14" t="s">
        <v>24</v>
      </c>
      <c r="E30" s="15">
        <v>0.62</v>
      </c>
      <c r="F30" s="9">
        <f t="shared" si="0"/>
        <v>0</v>
      </c>
      <c r="G30" s="110" t="s">
        <v>6</v>
      </c>
    </row>
    <row r="31" spans="1:7" s="3" customFormat="1" ht="39.950000000000003" customHeight="1">
      <c r="A31" s="108" t="s">
        <v>6</v>
      </c>
      <c r="B31" s="109" t="s">
        <v>6</v>
      </c>
      <c r="C31" s="109" t="s">
        <v>6</v>
      </c>
      <c r="D31" s="14" t="s">
        <v>40</v>
      </c>
      <c r="E31" s="15">
        <v>0.62</v>
      </c>
      <c r="F31" s="9">
        <f t="shared" si="0"/>
        <v>0</v>
      </c>
      <c r="G31" s="110" t="s">
        <v>6</v>
      </c>
    </row>
    <row r="32" spans="1:7" s="3" customFormat="1" ht="39.950000000000003" customHeight="1">
      <c r="A32" s="108" t="s">
        <v>6</v>
      </c>
      <c r="B32" s="109" t="s">
        <v>6</v>
      </c>
      <c r="C32" s="109" t="s">
        <v>6</v>
      </c>
      <c r="D32" s="14" t="s">
        <v>34</v>
      </c>
      <c r="E32" s="15">
        <v>0.62</v>
      </c>
      <c r="F32" s="9">
        <f t="shared" si="0"/>
        <v>0</v>
      </c>
      <c r="G32" s="110" t="s">
        <v>6</v>
      </c>
    </row>
    <row r="33" spans="1:7" s="3" customFormat="1" ht="39.950000000000003" customHeight="1">
      <c r="A33" s="108" t="s">
        <v>6</v>
      </c>
      <c r="B33" s="109" t="s">
        <v>6</v>
      </c>
      <c r="C33" s="109" t="s">
        <v>6</v>
      </c>
      <c r="D33" s="14" t="s">
        <v>35</v>
      </c>
      <c r="E33" s="15">
        <v>0.62</v>
      </c>
      <c r="F33" s="9">
        <f t="shared" si="0"/>
        <v>0</v>
      </c>
      <c r="G33" s="110" t="s">
        <v>6</v>
      </c>
    </row>
    <row r="34" spans="1:7" s="3" customFormat="1" ht="39.950000000000003" customHeight="1">
      <c r="A34" s="108" t="s">
        <v>6</v>
      </c>
      <c r="B34" s="109" t="s">
        <v>6</v>
      </c>
      <c r="C34" s="13" t="s">
        <v>45</v>
      </c>
      <c r="D34" s="14" t="s">
        <v>46</v>
      </c>
      <c r="E34" s="15">
        <v>25</v>
      </c>
      <c r="F34" s="9">
        <f t="shared" si="0"/>
        <v>0</v>
      </c>
      <c r="G34" s="16" t="s">
        <v>47</v>
      </c>
    </row>
    <row r="35" spans="1:7" s="3" customFormat="1" ht="39.950000000000003" customHeight="1">
      <c r="A35" s="108" t="s">
        <v>6</v>
      </c>
      <c r="B35" s="109" t="s">
        <v>111</v>
      </c>
      <c r="C35" s="13" t="s">
        <v>48</v>
      </c>
      <c r="D35" s="14" t="s">
        <v>49</v>
      </c>
      <c r="E35" s="15">
        <v>62.5</v>
      </c>
      <c r="F35" s="9">
        <f t="shared" si="0"/>
        <v>0</v>
      </c>
      <c r="G35" s="16" t="s">
        <v>47</v>
      </c>
    </row>
    <row r="36" spans="1:7" s="3" customFormat="1" ht="39.950000000000003" customHeight="1">
      <c r="A36" s="108" t="s">
        <v>6</v>
      </c>
      <c r="B36" s="109" t="s">
        <v>6</v>
      </c>
      <c r="C36" s="13" t="s">
        <v>52</v>
      </c>
      <c r="D36" s="14" t="s">
        <v>50</v>
      </c>
      <c r="E36" s="15">
        <v>200</v>
      </c>
      <c r="F36" s="9">
        <f t="shared" si="0"/>
        <v>0</v>
      </c>
      <c r="G36" s="16" t="s">
        <v>47</v>
      </c>
    </row>
    <row r="37" spans="1:7" ht="39.950000000000003" customHeight="1">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sheetData>
  <sheetProtection formatRows="0" insertRows="0" deleteRows="0"/>
  <mergeCells count="26">
    <mergeCell ref="A7:A36"/>
    <mergeCell ref="B7:B34"/>
    <mergeCell ref="C7:C8"/>
    <mergeCell ref="G7:G8"/>
    <mergeCell ref="C9:C16"/>
    <mergeCell ref="G9:G16"/>
    <mergeCell ref="C17:C23"/>
    <mergeCell ref="G17:G23"/>
    <mergeCell ref="C27:C33"/>
    <mergeCell ref="G27:G33"/>
    <mergeCell ref="B35:B36"/>
    <mergeCell ref="C24:C26"/>
    <mergeCell ref="G24:G26"/>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F7:F36"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29" zoomScale="70" zoomScaleNormal="70" zoomScaleSheetLayoutView="70" workbookViewId="0">
      <selection activeCell="D25" sqref="D25"/>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53</v>
      </c>
      <c r="B7" s="109" t="s">
        <v>14</v>
      </c>
      <c r="C7" s="109" t="s">
        <v>54</v>
      </c>
      <c r="D7" s="14" t="s">
        <v>55</v>
      </c>
      <c r="E7" s="15">
        <v>62.5</v>
      </c>
      <c r="F7" s="9">
        <f t="shared" ref="F7:F40" si="0">$C$3*E7</f>
        <v>0</v>
      </c>
      <c r="G7" s="110" t="s">
        <v>56</v>
      </c>
    </row>
    <row r="8" spans="1:7" s="3" customFormat="1" ht="39.950000000000003" customHeight="1">
      <c r="A8" s="108" t="s">
        <v>6</v>
      </c>
      <c r="B8" s="109" t="s">
        <v>6</v>
      </c>
      <c r="C8" s="109" t="s">
        <v>6</v>
      </c>
      <c r="D8" s="14" t="s">
        <v>57</v>
      </c>
      <c r="E8" s="15">
        <v>6.25</v>
      </c>
      <c r="F8" s="9">
        <f t="shared" si="0"/>
        <v>0</v>
      </c>
      <c r="G8" s="110" t="s">
        <v>6</v>
      </c>
    </row>
    <row r="9" spans="1:7" s="3" customFormat="1" ht="39.950000000000003" customHeight="1">
      <c r="A9" s="108" t="s">
        <v>6</v>
      </c>
      <c r="B9" s="109" t="s">
        <v>6</v>
      </c>
      <c r="C9" s="109" t="s">
        <v>58</v>
      </c>
      <c r="D9" s="14" t="s">
        <v>59</v>
      </c>
      <c r="E9" s="15">
        <v>25</v>
      </c>
      <c r="F9" s="9">
        <f t="shared" si="0"/>
        <v>0</v>
      </c>
      <c r="G9" s="110" t="s">
        <v>60</v>
      </c>
    </row>
    <row r="10" spans="1:7" s="3" customFormat="1" ht="39.950000000000003" customHeight="1">
      <c r="A10" s="108" t="s">
        <v>6</v>
      </c>
      <c r="B10" s="109" t="s">
        <v>6</v>
      </c>
      <c r="C10" s="109" t="s">
        <v>6</v>
      </c>
      <c r="D10" s="14" t="s">
        <v>61</v>
      </c>
      <c r="E10" s="15">
        <v>6.25</v>
      </c>
      <c r="F10" s="9">
        <f t="shared" si="0"/>
        <v>0</v>
      </c>
      <c r="G10" s="110" t="s">
        <v>6</v>
      </c>
    </row>
    <row r="11" spans="1:7" s="3" customFormat="1" ht="39.950000000000003" customHeight="1">
      <c r="A11" s="108" t="s">
        <v>6</v>
      </c>
      <c r="B11" s="109" t="s">
        <v>6</v>
      </c>
      <c r="C11" s="109" t="s">
        <v>6</v>
      </c>
      <c r="D11" s="14" t="s">
        <v>22</v>
      </c>
      <c r="E11" s="15">
        <v>6.25</v>
      </c>
      <c r="F11" s="9">
        <f t="shared" si="0"/>
        <v>0</v>
      </c>
      <c r="G11" s="110" t="s">
        <v>6</v>
      </c>
    </row>
    <row r="12" spans="1:7" s="3" customFormat="1" ht="39.950000000000003" customHeight="1">
      <c r="A12" s="108" t="s">
        <v>6</v>
      </c>
      <c r="B12" s="109" t="s">
        <v>6</v>
      </c>
      <c r="C12" s="109" t="s">
        <v>6</v>
      </c>
      <c r="D12" s="14" t="s">
        <v>62</v>
      </c>
      <c r="E12" s="15">
        <v>6.25</v>
      </c>
      <c r="F12" s="9">
        <f t="shared" si="0"/>
        <v>0</v>
      </c>
      <c r="G12" s="110" t="s">
        <v>6</v>
      </c>
    </row>
    <row r="13" spans="1:7" s="3" customFormat="1" ht="39.950000000000003" customHeight="1">
      <c r="A13" s="108" t="s">
        <v>6</v>
      </c>
      <c r="B13" s="109" t="s">
        <v>6</v>
      </c>
      <c r="C13" s="109" t="s">
        <v>6</v>
      </c>
      <c r="D13" s="14" t="s">
        <v>63</v>
      </c>
      <c r="E13" s="15">
        <v>6.25</v>
      </c>
      <c r="F13" s="9">
        <f t="shared" si="0"/>
        <v>0</v>
      </c>
      <c r="G13" s="110" t="s">
        <v>6</v>
      </c>
    </row>
    <row r="14" spans="1:7" s="3" customFormat="1" ht="39.950000000000003" customHeight="1">
      <c r="A14" s="108" t="s">
        <v>6</v>
      </c>
      <c r="B14" s="109" t="s">
        <v>6</v>
      </c>
      <c r="C14" s="109" t="s">
        <v>6</v>
      </c>
      <c r="D14" s="14" t="s">
        <v>64</v>
      </c>
      <c r="E14" s="15">
        <v>3.75</v>
      </c>
      <c r="F14" s="9">
        <f t="shared" si="0"/>
        <v>0</v>
      </c>
      <c r="G14" s="110" t="s">
        <v>6</v>
      </c>
    </row>
    <row r="15" spans="1:7" s="3" customFormat="1" ht="39.950000000000003" customHeight="1">
      <c r="A15" s="108" t="s">
        <v>6</v>
      </c>
      <c r="B15" s="109" t="s">
        <v>6</v>
      </c>
      <c r="C15" s="109" t="s">
        <v>6</v>
      </c>
      <c r="D15" s="14" t="s">
        <v>65</v>
      </c>
      <c r="E15" s="15">
        <v>1.25</v>
      </c>
      <c r="F15" s="9">
        <f t="shared" si="0"/>
        <v>0</v>
      </c>
      <c r="G15" s="110" t="s">
        <v>6</v>
      </c>
    </row>
    <row r="16" spans="1:7" s="3" customFormat="1" ht="39.950000000000003" customHeight="1">
      <c r="A16" s="108" t="s">
        <v>6</v>
      </c>
      <c r="B16" s="109" t="s">
        <v>6</v>
      </c>
      <c r="C16" s="109" t="s">
        <v>6</v>
      </c>
      <c r="D16" s="14" t="s">
        <v>66</v>
      </c>
      <c r="E16" s="15">
        <v>0.62</v>
      </c>
      <c r="F16" s="9">
        <f t="shared" si="0"/>
        <v>0</v>
      </c>
      <c r="G16" s="110" t="s">
        <v>6</v>
      </c>
    </row>
    <row r="17" spans="1:7" s="3" customFormat="1" ht="39.950000000000003" customHeight="1">
      <c r="A17" s="108" t="s">
        <v>6</v>
      </c>
      <c r="B17" s="109" t="s">
        <v>6</v>
      </c>
      <c r="C17" s="109" t="s">
        <v>6</v>
      </c>
      <c r="D17" s="14" t="s">
        <v>24</v>
      </c>
      <c r="E17" s="15">
        <v>0.62</v>
      </c>
      <c r="F17" s="9">
        <f t="shared" si="0"/>
        <v>0</v>
      </c>
      <c r="G17" s="110" t="s">
        <v>6</v>
      </c>
    </row>
    <row r="18" spans="1:7" s="3" customFormat="1" ht="39.950000000000003" customHeight="1">
      <c r="A18" s="108" t="s">
        <v>6</v>
      </c>
      <c r="B18" s="109" t="s">
        <v>6</v>
      </c>
      <c r="C18" s="109" t="s">
        <v>6</v>
      </c>
      <c r="D18" s="14" t="s">
        <v>27</v>
      </c>
      <c r="E18" s="15">
        <v>0.62</v>
      </c>
      <c r="F18" s="9">
        <f t="shared" si="0"/>
        <v>0</v>
      </c>
      <c r="G18" s="110" t="s">
        <v>6</v>
      </c>
    </row>
    <row r="19" spans="1:7" s="3" customFormat="1" ht="39.950000000000003" customHeight="1">
      <c r="A19" s="108" t="s">
        <v>6</v>
      </c>
      <c r="B19" s="109" t="s">
        <v>6</v>
      </c>
      <c r="C19" s="109" t="s">
        <v>6</v>
      </c>
      <c r="D19" s="14" t="s">
        <v>28</v>
      </c>
      <c r="E19" s="15">
        <v>0.12</v>
      </c>
      <c r="F19" s="9">
        <f t="shared" si="0"/>
        <v>0</v>
      </c>
      <c r="G19" s="110" t="s">
        <v>6</v>
      </c>
    </row>
    <row r="20" spans="1:7" s="3" customFormat="1" ht="39.950000000000003" customHeight="1">
      <c r="A20" s="108" t="s">
        <v>6</v>
      </c>
      <c r="B20" s="109" t="s">
        <v>6</v>
      </c>
      <c r="C20" s="109" t="s">
        <v>67</v>
      </c>
      <c r="D20" s="14" t="s">
        <v>68</v>
      </c>
      <c r="E20" s="15">
        <v>50</v>
      </c>
      <c r="F20" s="9">
        <f t="shared" si="0"/>
        <v>0</v>
      </c>
      <c r="G20" s="110" t="s">
        <v>69</v>
      </c>
    </row>
    <row r="21" spans="1:7" s="3" customFormat="1" ht="39.950000000000003" customHeight="1">
      <c r="A21" s="108" t="s">
        <v>6</v>
      </c>
      <c r="B21" s="109" t="s">
        <v>6</v>
      </c>
      <c r="C21" s="109" t="s">
        <v>6</v>
      </c>
      <c r="D21" s="14" t="s">
        <v>70</v>
      </c>
      <c r="E21" s="15">
        <v>12.5</v>
      </c>
      <c r="F21" s="9">
        <f t="shared" si="0"/>
        <v>0</v>
      </c>
      <c r="G21" s="110" t="s">
        <v>6</v>
      </c>
    </row>
    <row r="22" spans="1:7" s="3" customFormat="1" ht="39.950000000000003" customHeight="1">
      <c r="A22" s="108" t="s">
        <v>6</v>
      </c>
      <c r="B22" s="109" t="s">
        <v>6</v>
      </c>
      <c r="C22" s="109" t="s">
        <v>6</v>
      </c>
      <c r="D22" s="14" t="s">
        <v>71</v>
      </c>
      <c r="E22" s="15">
        <v>10</v>
      </c>
      <c r="F22" s="9">
        <f t="shared" si="0"/>
        <v>0</v>
      </c>
      <c r="G22" s="110" t="s">
        <v>6</v>
      </c>
    </row>
    <row r="23" spans="1:7" s="3" customFormat="1" ht="39.950000000000003" customHeight="1">
      <c r="A23" s="108" t="s">
        <v>6</v>
      </c>
      <c r="B23" s="109" t="s">
        <v>6</v>
      </c>
      <c r="C23" s="109" t="s">
        <v>6</v>
      </c>
      <c r="D23" s="14" t="s">
        <v>72</v>
      </c>
      <c r="E23" s="15">
        <v>6.25</v>
      </c>
      <c r="F23" s="9">
        <f t="shared" si="0"/>
        <v>0</v>
      </c>
      <c r="G23" s="110" t="s">
        <v>6</v>
      </c>
    </row>
    <row r="24" spans="1:7" s="3" customFormat="1" ht="39.950000000000003" customHeight="1">
      <c r="A24" s="108" t="s">
        <v>6</v>
      </c>
      <c r="B24" s="109" t="s">
        <v>6</v>
      </c>
      <c r="C24" s="109" t="s">
        <v>6</v>
      </c>
      <c r="D24" s="14" t="s">
        <v>570</v>
      </c>
      <c r="E24" s="15">
        <v>2.5</v>
      </c>
      <c r="F24" s="9">
        <f t="shared" si="0"/>
        <v>0</v>
      </c>
      <c r="G24" s="110" t="s">
        <v>6</v>
      </c>
    </row>
    <row r="25" spans="1:7" s="3" customFormat="1" ht="39.950000000000003" customHeight="1">
      <c r="A25" s="108" t="s">
        <v>6</v>
      </c>
      <c r="B25" s="109" t="s">
        <v>6</v>
      </c>
      <c r="C25" s="109" t="s">
        <v>6</v>
      </c>
      <c r="D25" s="14" t="s">
        <v>24</v>
      </c>
      <c r="E25" s="15">
        <v>1.25</v>
      </c>
      <c r="F25" s="9">
        <f t="shared" si="0"/>
        <v>0</v>
      </c>
      <c r="G25" s="110" t="s">
        <v>6</v>
      </c>
    </row>
    <row r="26" spans="1:7" s="3" customFormat="1" ht="39.950000000000003" customHeight="1">
      <c r="A26" s="108" t="s">
        <v>6</v>
      </c>
      <c r="B26" s="109" t="s">
        <v>6</v>
      </c>
      <c r="C26" s="109" t="s">
        <v>6</v>
      </c>
      <c r="D26" s="14" t="s">
        <v>73</v>
      </c>
      <c r="E26" s="15">
        <v>1.25</v>
      </c>
      <c r="F26" s="9">
        <f t="shared" si="0"/>
        <v>0</v>
      </c>
      <c r="G26" s="110" t="s">
        <v>6</v>
      </c>
    </row>
    <row r="27" spans="1:7" s="3" customFormat="1" ht="39.950000000000003" customHeight="1">
      <c r="A27" s="108" t="s">
        <v>6</v>
      </c>
      <c r="B27" s="109" t="s">
        <v>6</v>
      </c>
      <c r="C27" s="109" t="s">
        <v>6</v>
      </c>
      <c r="D27" s="14" t="s">
        <v>74</v>
      </c>
      <c r="E27" s="15">
        <v>1.25</v>
      </c>
      <c r="F27" s="9">
        <f t="shared" si="0"/>
        <v>0</v>
      </c>
      <c r="G27" s="110" t="s">
        <v>6</v>
      </c>
    </row>
    <row r="28" spans="1:7" s="3" customFormat="1" ht="39.950000000000003" customHeight="1">
      <c r="A28" s="108"/>
      <c r="B28" s="109"/>
      <c r="C28" s="109" t="s">
        <v>78</v>
      </c>
      <c r="D28" s="14" t="s">
        <v>79</v>
      </c>
      <c r="E28" s="15">
        <v>25</v>
      </c>
      <c r="F28" s="9">
        <f t="shared" ref="F28:F32" si="1">$C$3*E28</f>
        <v>0</v>
      </c>
      <c r="G28" s="110" t="s">
        <v>86</v>
      </c>
    </row>
    <row r="29" spans="1:7" s="3" customFormat="1" ht="39.950000000000003" customHeight="1">
      <c r="A29" s="108"/>
      <c r="B29" s="109"/>
      <c r="C29" s="109" t="s">
        <v>6</v>
      </c>
      <c r="D29" s="14" t="s">
        <v>73</v>
      </c>
      <c r="E29" s="15">
        <v>5</v>
      </c>
      <c r="F29" s="9">
        <f t="shared" si="1"/>
        <v>0</v>
      </c>
      <c r="G29" s="110" t="s">
        <v>6</v>
      </c>
    </row>
    <row r="30" spans="1:7" s="3" customFormat="1" ht="39.950000000000003" customHeight="1">
      <c r="A30" s="108"/>
      <c r="B30" s="109"/>
      <c r="C30" s="109" t="s">
        <v>6</v>
      </c>
      <c r="D30" s="14" t="s">
        <v>80</v>
      </c>
      <c r="E30" s="15">
        <v>5</v>
      </c>
      <c r="F30" s="9">
        <f t="shared" si="1"/>
        <v>0</v>
      </c>
      <c r="G30" s="110" t="s">
        <v>6</v>
      </c>
    </row>
    <row r="31" spans="1:7" s="3" customFormat="1" ht="39.950000000000003" customHeight="1">
      <c r="A31" s="108"/>
      <c r="B31" s="109"/>
      <c r="C31" s="109" t="s">
        <v>6</v>
      </c>
      <c r="D31" s="14" t="s">
        <v>81</v>
      </c>
      <c r="E31" s="15">
        <v>3.12</v>
      </c>
      <c r="F31" s="9">
        <f t="shared" si="1"/>
        <v>0</v>
      </c>
      <c r="G31" s="110" t="s">
        <v>6</v>
      </c>
    </row>
    <row r="32" spans="1:7" s="3" customFormat="1" ht="39.950000000000003" customHeight="1">
      <c r="A32" s="108"/>
      <c r="B32" s="109"/>
      <c r="C32" s="109" t="s">
        <v>6</v>
      </c>
      <c r="D32" s="14" t="s">
        <v>34</v>
      </c>
      <c r="E32" s="15">
        <v>0.25</v>
      </c>
      <c r="F32" s="9">
        <f t="shared" si="1"/>
        <v>0</v>
      </c>
      <c r="G32" s="110" t="s">
        <v>6</v>
      </c>
    </row>
    <row r="33" spans="1:7" s="3" customFormat="1" ht="39.950000000000003" customHeight="1">
      <c r="A33" s="108" t="s">
        <v>6</v>
      </c>
      <c r="B33" s="109" t="s">
        <v>6</v>
      </c>
      <c r="C33" s="109" t="s">
        <v>75</v>
      </c>
      <c r="D33" s="14" t="s">
        <v>76</v>
      </c>
      <c r="E33" s="15">
        <v>43.75</v>
      </c>
      <c r="F33" s="9">
        <f t="shared" si="0"/>
        <v>0</v>
      </c>
      <c r="G33" s="110" t="s">
        <v>77</v>
      </c>
    </row>
    <row r="34" spans="1:7" s="3" customFormat="1" ht="39.950000000000003" customHeight="1">
      <c r="A34" s="108" t="s">
        <v>6</v>
      </c>
      <c r="B34" s="109" t="s">
        <v>6</v>
      </c>
      <c r="C34" s="109" t="s">
        <v>6</v>
      </c>
      <c r="D34" s="14" t="s">
        <v>24</v>
      </c>
      <c r="E34" s="15">
        <v>1.25</v>
      </c>
      <c r="F34" s="9">
        <f t="shared" si="0"/>
        <v>0</v>
      </c>
      <c r="G34" s="110" t="s">
        <v>6</v>
      </c>
    </row>
    <row r="35" spans="1:7" s="3" customFormat="1" ht="39.950000000000003" customHeight="1">
      <c r="A35" s="108" t="s">
        <v>6</v>
      </c>
      <c r="B35" s="109" t="s">
        <v>6</v>
      </c>
      <c r="C35" s="109" t="s">
        <v>6</v>
      </c>
      <c r="D35" s="14" t="s">
        <v>65</v>
      </c>
      <c r="E35" s="15">
        <v>0.62</v>
      </c>
      <c r="F35" s="9">
        <f t="shared" si="0"/>
        <v>0</v>
      </c>
      <c r="G35" s="110" t="s">
        <v>6</v>
      </c>
    </row>
    <row r="36" spans="1:7" s="3" customFormat="1" ht="39.950000000000003" customHeight="1">
      <c r="A36" s="108" t="s">
        <v>6</v>
      </c>
      <c r="B36" s="109" t="s">
        <v>6</v>
      </c>
      <c r="C36" s="109" t="s">
        <v>6</v>
      </c>
      <c r="D36" s="14" t="s">
        <v>34</v>
      </c>
      <c r="E36" s="15">
        <v>0.62</v>
      </c>
      <c r="F36" s="9">
        <f t="shared" si="0"/>
        <v>0</v>
      </c>
      <c r="G36" s="110" t="s">
        <v>6</v>
      </c>
    </row>
    <row r="37" spans="1:7" s="3" customFormat="1" ht="39.950000000000003" customHeight="1">
      <c r="A37" s="108" t="s">
        <v>6</v>
      </c>
      <c r="B37" s="109" t="s">
        <v>6</v>
      </c>
      <c r="C37" s="109" t="s">
        <v>6</v>
      </c>
      <c r="D37" s="14" t="s">
        <v>35</v>
      </c>
      <c r="E37" s="15">
        <v>0.62</v>
      </c>
      <c r="F37" s="9">
        <f t="shared" si="0"/>
        <v>0</v>
      </c>
      <c r="G37" s="110" t="s">
        <v>6</v>
      </c>
    </row>
    <row r="38" spans="1:7" s="3" customFormat="1" ht="39.950000000000003" customHeight="1">
      <c r="A38" s="108" t="s">
        <v>6</v>
      </c>
      <c r="B38" s="109" t="s">
        <v>6</v>
      </c>
      <c r="C38" s="13" t="s">
        <v>45</v>
      </c>
      <c r="D38" s="14" t="s">
        <v>46</v>
      </c>
      <c r="E38" s="15">
        <v>25</v>
      </c>
      <c r="F38" s="9">
        <f t="shared" si="0"/>
        <v>0</v>
      </c>
      <c r="G38" s="16" t="s">
        <v>47</v>
      </c>
    </row>
    <row r="39" spans="1:7" s="3" customFormat="1" ht="39.950000000000003" customHeight="1">
      <c r="A39" s="108" t="s">
        <v>6</v>
      </c>
      <c r="B39" s="109" t="s">
        <v>111</v>
      </c>
      <c r="C39" s="13" t="s">
        <v>82</v>
      </c>
      <c r="D39" s="14" t="s">
        <v>83</v>
      </c>
      <c r="E39" s="15">
        <v>50</v>
      </c>
      <c r="F39" s="9">
        <f t="shared" si="0"/>
        <v>0</v>
      </c>
      <c r="G39" s="16"/>
    </row>
    <row r="40" spans="1:7" s="3" customFormat="1" ht="39.950000000000003" customHeight="1">
      <c r="A40" s="108" t="s">
        <v>6</v>
      </c>
      <c r="B40" s="109" t="s">
        <v>6</v>
      </c>
      <c r="C40" s="13" t="s">
        <v>84</v>
      </c>
      <c r="D40" s="14" t="s">
        <v>85</v>
      </c>
      <c r="E40" s="15">
        <v>100</v>
      </c>
      <c r="F40" s="9">
        <f t="shared" si="0"/>
        <v>0</v>
      </c>
      <c r="G40" s="16" t="s">
        <v>47</v>
      </c>
    </row>
    <row r="41" spans="1:7" ht="39.950000000000003" customHeight="1">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sheetData>
  <sheetProtection sheet="1" objects="1" scenarios="1" formatRows="0" insertRows="0" deleteRows="0"/>
  <mergeCells count="26">
    <mergeCell ref="A7:A40"/>
    <mergeCell ref="B7:B38"/>
    <mergeCell ref="C7:C8"/>
    <mergeCell ref="G7:G8"/>
    <mergeCell ref="C9:C19"/>
    <mergeCell ref="G9:G19"/>
    <mergeCell ref="C20:C27"/>
    <mergeCell ref="G20:G27"/>
    <mergeCell ref="C33:C37"/>
    <mergeCell ref="G33:G37"/>
    <mergeCell ref="B39:B40"/>
    <mergeCell ref="C28:C32"/>
    <mergeCell ref="G28:G32"/>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12" zoomScale="70" zoomScaleNormal="70" zoomScaleSheetLayoutView="70" workbookViewId="0">
      <selection activeCell="F21" sqref="F2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113</v>
      </c>
      <c r="B7" s="109" t="s">
        <v>112</v>
      </c>
      <c r="C7" s="109" t="s">
        <v>116</v>
      </c>
      <c r="D7" s="14" t="s">
        <v>88</v>
      </c>
      <c r="E7" s="15">
        <v>75</v>
      </c>
      <c r="F7" s="9">
        <f t="shared" ref="F7:F37" si="0">$C$3*E7</f>
        <v>0</v>
      </c>
      <c r="G7" s="110" t="s">
        <v>89</v>
      </c>
    </row>
    <row r="8" spans="1:7" s="3" customFormat="1" ht="39.950000000000003" customHeight="1">
      <c r="A8" s="108" t="s">
        <v>6</v>
      </c>
      <c r="B8" s="109" t="s">
        <v>6</v>
      </c>
      <c r="C8" s="109" t="s">
        <v>6</v>
      </c>
      <c r="D8" s="14" t="s">
        <v>90</v>
      </c>
      <c r="E8" s="15">
        <v>12.5</v>
      </c>
      <c r="F8" s="9">
        <f t="shared" si="0"/>
        <v>0</v>
      </c>
      <c r="G8" s="110" t="s">
        <v>6</v>
      </c>
    </row>
    <row r="9" spans="1:7" s="3" customFormat="1" ht="39.950000000000003" customHeight="1">
      <c r="A9" s="108" t="s">
        <v>6</v>
      </c>
      <c r="B9" s="109" t="s">
        <v>6</v>
      </c>
      <c r="C9" s="109" t="s">
        <v>6</v>
      </c>
      <c r="D9" s="14" t="s">
        <v>91</v>
      </c>
      <c r="E9" s="15">
        <v>6.25</v>
      </c>
      <c r="F9" s="9">
        <f t="shared" si="0"/>
        <v>0</v>
      </c>
      <c r="G9" s="110" t="s">
        <v>6</v>
      </c>
    </row>
    <row r="10" spans="1:7" s="3" customFormat="1" ht="39.950000000000003" customHeight="1">
      <c r="A10" s="108" t="s">
        <v>6</v>
      </c>
      <c r="B10" s="109" t="s">
        <v>6</v>
      </c>
      <c r="C10" s="109" t="s">
        <v>6</v>
      </c>
      <c r="D10" s="14" t="s">
        <v>23</v>
      </c>
      <c r="E10" s="15">
        <v>6.25</v>
      </c>
      <c r="F10" s="9">
        <f t="shared" si="0"/>
        <v>0</v>
      </c>
      <c r="G10" s="110" t="s">
        <v>6</v>
      </c>
    </row>
    <row r="11" spans="1:7" s="3" customFormat="1" ht="39.950000000000003" customHeight="1">
      <c r="A11" s="108" t="s">
        <v>6</v>
      </c>
      <c r="B11" s="109" t="s">
        <v>6</v>
      </c>
      <c r="C11" s="109" t="s">
        <v>6</v>
      </c>
      <c r="D11" s="14" t="s">
        <v>92</v>
      </c>
      <c r="E11" s="15">
        <v>6.25</v>
      </c>
      <c r="F11" s="9">
        <f t="shared" si="0"/>
        <v>0</v>
      </c>
      <c r="G11" s="110" t="s">
        <v>6</v>
      </c>
    </row>
    <row r="12" spans="1:7" s="3" customFormat="1" ht="39.950000000000003" customHeight="1">
      <c r="A12" s="108" t="s">
        <v>6</v>
      </c>
      <c r="B12" s="109" t="s">
        <v>6</v>
      </c>
      <c r="C12" s="109" t="s">
        <v>6</v>
      </c>
      <c r="D12" s="14" t="s">
        <v>65</v>
      </c>
      <c r="E12" s="15">
        <v>2.5</v>
      </c>
      <c r="F12" s="9">
        <f t="shared" si="0"/>
        <v>0</v>
      </c>
      <c r="G12" s="110" t="s">
        <v>6</v>
      </c>
    </row>
    <row r="13" spans="1:7" s="3" customFormat="1" ht="39.950000000000003" customHeight="1">
      <c r="A13" s="108" t="s">
        <v>6</v>
      </c>
      <c r="B13" s="109" t="s">
        <v>6</v>
      </c>
      <c r="C13" s="109" t="s">
        <v>6</v>
      </c>
      <c r="D13" s="14" t="s">
        <v>93</v>
      </c>
      <c r="E13" s="15">
        <v>2.5</v>
      </c>
      <c r="F13" s="9">
        <f t="shared" si="0"/>
        <v>0</v>
      </c>
      <c r="G13" s="110" t="s">
        <v>6</v>
      </c>
    </row>
    <row r="14" spans="1:7" s="3" customFormat="1" ht="39.950000000000003" customHeight="1">
      <c r="A14" s="108" t="s">
        <v>6</v>
      </c>
      <c r="B14" s="109" t="s">
        <v>6</v>
      </c>
      <c r="C14" s="109" t="s">
        <v>6</v>
      </c>
      <c r="D14" s="14" t="s">
        <v>34</v>
      </c>
      <c r="E14" s="15">
        <v>1.25</v>
      </c>
      <c r="F14" s="9">
        <f t="shared" si="0"/>
        <v>0</v>
      </c>
      <c r="G14" s="110" t="s">
        <v>6</v>
      </c>
    </row>
    <row r="15" spans="1:7" s="3" customFormat="1" ht="39.950000000000003" customHeight="1">
      <c r="A15" s="108" t="s">
        <v>6</v>
      </c>
      <c r="B15" s="109" t="s">
        <v>6</v>
      </c>
      <c r="C15" s="109" t="s">
        <v>6</v>
      </c>
      <c r="D15" s="14" t="s">
        <v>24</v>
      </c>
      <c r="E15" s="15">
        <v>0.62</v>
      </c>
      <c r="F15" s="9">
        <f t="shared" si="0"/>
        <v>0</v>
      </c>
      <c r="G15" s="110" t="s">
        <v>6</v>
      </c>
    </row>
    <row r="16" spans="1:7" s="3" customFormat="1" ht="39.950000000000003" customHeight="1">
      <c r="A16" s="108" t="s">
        <v>6</v>
      </c>
      <c r="B16" s="109" t="s">
        <v>6</v>
      </c>
      <c r="C16" s="109" t="s">
        <v>6</v>
      </c>
      <c r="D16" s="14" t="s">
        <v>66</v>
      </c>
      <c r="E16" s="15">
        <v>0.12</v>
      </c>
      <c r="F16" s="9">
        <f t="shared" si="0"/>
        <v>0</v>
      </c>
      <c r="G16" s="110" t="s">
        <v>6</v>
      </c>
    </row>
    <row r="17" spans="1:7" s="3" customFormat="1" ht="39.950000000000003" customHeight="1">
      <c r="A17" s="108" t="s">
        <v>6</v>
      </c>
      <c r="B17" s="109" t="s">
        <v>6</v>
      </c>
      <c r="C17" s="109" t="s">
        <v>6</v>
      </c>
      <c r="D17" s="14" t="s">
        <v>94</v>
      </c>
      <c r="E17" s="15">
        <v>0.12</v>
      </c>
      <c r="F17" s="9">
        <f t="shared" si="0"/>
        <v>0</v>
      </c>
      <c r="G17" s="110" t="s">
        <v>6</v>
      </c>
    </row>
    <row r="18" spans="1:7" s="3" customFormat="1" ht="39.950000000000003" customHeight="1">
      <c r="A18" s="108"/>
      <c r="B18" s="109"/>
      <c r="C18" s="13" t="s">
        <v>115</v>
      </c>
      <c r="D18" s="14" t="s">
        <v>16</v>
      </c>
      <c r="E18" s="15">
        <v>35</v>
      </c>
      <c r="F18" s="9">
        <f t="shared" ref="F18" si="1">$C$3*E18</f>
        <v>0</v>
      </c>
      <c r="G18" s="16" t="s">
        <v>87</v>
      </c>
    </row>
    <row r="19" spans="1:7" s="3" customFormat="1" ht="39.950000000000003" customHeight="1">
      <c r="A19" s="108" t="s">
        <v>6</v>
      </c>
      <c r="B19" s="109" t="s">
        <v>6</v>
      </c>
      <c r="C19" s="109" t="s">
        <v>95</v>
      </c>
      <c r="D19" s="14" t="s">
        <v>96</v>
      </c>
      <c r="E19" s="15">
        <v>62.5</v>
      </c>
      <c r="F19" s="9">
        <f t="shared" si="0"/>
        <v>0</v>
      </c>
      <c r="G19" s="110" t="s">
        <v>573</v>
      </c>
    </row>
    <row r="20" spans="1:7" s="3" customFormat="1" ht="39.950000000000003" customHeight="1">
      <c r="A20" s="108" t="s">
        <v>6</v>
      </c>
      <c r="B20" s="109" t="s">
        <v>6</v>
      </c>
      <c r="C20" s="109" t="s">
        <v>6</v>
      </c>
      <c r="D20" s="14" t="s">
        <v>97</v>
      </c>
      <c r="E20" s="15">
        <v>12.5</v>
      </c>
      <c r="F20" s="9">
        <f t="shared" si="0"/>
        <v>0</v>
      </c>
      <c r="G20" s="110" t="s">
        <v>6</v>
      </c>
    </row>
    <row r="21" spans="1:7" s="3" customFormat="1" ht="39.950000000000003" customHeight="1">
      <c r="A21" s="108" t="s">
        <v>6</v>
      </c>
      <c r="B21" s="109" t="s">
        <v>6</v>
      </c>
      <c r="C21" s="109" t="s">
        <v>6</v>
      </c>
      <c r="D21" s="14" t="s">
        <v>570</v>
      </c>
      <c r="E21" s="15">
        <v>12.5</v>
      </c>
      <c r="F21" s="9">
        <f t="shared" si="0"/>
        <v>0</v>
      </c>
      <c r="G21" s="110" t="s">
        <v>6</v>
      </c>
    </row>
    <row r="22" spans="1:7" s="3" customFormat="1" ht="39.950000000000003" customHeight="1">
      <c r="A22" s="108" t="s">
        <v>6</v>
      </c>
      <c r="B22" s="109" t="s">
        <v>6</v>
      </c>
      <c r="C22" s="109" t="s">
        <v>6</v>
      </c>
      <c r="D22" s="14" t="s">
        <v>98</v>
      </c>
      <c r="E22" s="15">
        <v>6.25</v>
      </c>
      <c r="F22" s="9">
        <f t="shared" si="0"/>
        <v>0</v>
      </c>
      <c r="G22" s="110" t="s">
        <v>6</v>
      </c>
    </row>
    <row r="23" spans="1:7" s="3" customFormat="1" ht="39.950000000000003" customHeight="1">
      <c r="A23" s="108" t="s">
        <v>6</v>
      </c>
      <c r="B23" s="109" t="s">
        <v>6</v>
      </c>
      <c r="C23" s="109" t="s">
        <v>6</v>
      </c>
      <c r="D23" s="14" t="s">
        <v>99</v>
      </c>
      <c r="E23" s="15">
        <v>3.75</v>
      </c>
      <c r="F23" s="9">
        <f t="shared" si="0"/>
        <v>0</v>
      </c>
      <c r="G23" s="110" t="s">
        <v>6</v>
      </c>
    </row>
    <row r="24" spans="1:7" s="3" customFormat="1" ht="39.950000000000003" customHeight="1">
      <c r="A24" s="108" t="s">
        <v>6</v>
      </c>
      <c r="B24" s="109" t="s">
        <v>6</v>
      </c>
      <c r="C24" s="109" t="s">
        <v>6</v>
      </c>
      <c r="D24" s="14" t="s">
        <v>100</v>
      </c>
      <c r="E24" s="15">
        <v>3.75</v>
      </c>
      <c r="F24" s="9">
        <f t="shared" si="0"/>
        <v>0</v>
      </c>
      <c r="G24" s="110" t="s">
        <v>6</v>
      </c>
    </row>
    <row r="25" spans="1:7" s="3" customFormat="1" ht="39.950000000000003" customHeight="1">
      <c r="A25" s="108" t="s">
        <v>6</v>
      </c>
      <c r="B25" s="109" t="s">
        <v>6</v>
      </c>
      <c r="C25" s="109" t="s">
        <v>6</v>
      </c>
      <c r="D25" s="14" t="s">
        <v>27</v>
      </c>
      <c r="E25" s="15">
        <v>0.12</v>
      </c>
      <c r="F25" s="9">
        <f t="shared" si="0"/>
        <v>0</v>
      </c>
      <c r="G25" s="110" t="s">
        <v>6</v>
      </c>
    </row>
    <row r="26" spans="1:7" s="3" customFormat="1" ht="39.950000000000003" customHeight="1">
      <c r="A26" s="108" t="s">
        <v>6</v>
      </c>
      <c r="B26" s="109" t="s">
        <v>6</v>
      </c>
      <c r="C26" s="109" t="s">
        <v>6</v>
      </c>
      <c r="D26" s="14" t="s">
        <v>101</v>
      </c>
      <c r="E26" s="15">
        <v>0.12</v>
      </c>
      <c r="F26" s="9">
        <f t="shared" si="0"/>
        <v>0</v>
      </c>
      <c r="G26" s="110" t="s">
        <v>6</v>
      </c>
    </row>
    <row r="27" spans="1:7" s="3" customFormat="1" ht="39.950000000000003" customHeight="1">
      <c r="A27" s="108" t="s">
        <v>6</v>
      </c>
      <c r="B27" s="109" t="s">
        <v>6</v>
      </c>
      <c r="C27" s="109" t="s">
        <v>102</v>
      </c>
      <c r="D27" s="14" t="s">
        <v>103</v>
      </c>
      <c r="E27" s="15">
        <v>43.75</v>
      </c>
      <c r="F27" s="9">
        <f t="shared" si="0"/>
        <v>0</v>
      </c>
      <c r="G27" s="110" t="s">
        <v>104</v>
      </c>
    </row>
    <row r="28" spans="1:7" s="3" customFormat="1" ht="39.950000000000003" customHeight="1">
      <c r="A28" s="108" t="s">
        <v>6</v>
      </c>
      <c r="B28" s="109" t="s">
        <v>6</v>
      </c>
      <c r="C28" s="109" t="s">
        <v>6</v>
      </c>
      <c r="D28" s="14" t="s">
        <v>23</v>
      </c>
      <c r="E28" s="15">
        <v>6.25</v>
      </c>
      <c r="F28" s="9">
        <f t="shared" si="0"/>
        <v>0</v>
      </c>
      <c r="G28" s="110" t="s">
        <v>6</v>
      </c>
    </row>
    <row r="29" spans="1:7" s="3" customFormat="1" ht="39.950000000000003" customHeight="1">
      <c r="A29" s="108" t="s">
        <v>6</v>
      </c>
      <c r="B29" s="109" t="s">
        <v>6</v>
      </c>
      <c r="C29" s="109" t="s">
        <v>6</v>
      </c>
      <c r="D29" s="14" t="s">
        <v>105</v>
      </c>
      <c r="E29" s="15">
        <v>1.25</v>
      </c>
      <c r="F29" s="9">
        <f t="shared" si="0"/>
        <v>0</v>
      </c>
      <c r="G29" s="110" t="s">
        <v>6</v>
      </c>
    </row>
    <row r="30" spans="1:7" s="3" customFormat="1" ht="39.950000000000003" customHeight="1">
      <c r="A30" s="108" t="s">
        <v>6</v>
      </c>
      <c r="B30" s="109" t="s">
        <v>6</v>
      </c>
      <c r="C30" s="109" t="s">
        <v>6</v>
      </c>
      <c r="D30" s="14" t="s">
        <v>24</v>
      </c>
      <c r="E30" s="15">
        <v>0.62</v>
      </c>
      <c r="F30" s="9">
        <f t="shared" si="0"/>
        <v>0</v>
      </c>
      <c r="G30" s="110" t="s">
        <v>6</v>
      </c>
    </row>
    <row r="31" spans="1:7" s="3" customFormat="1" ht="39.950000000000003" customHeight="1">
      <c r="A31" s="108" t="s">
        <v>6</v>
      </c>
      <c r="B31" s="109" t="s">
        <v>6</v>
      </c>
      <c r="C31" s="109" t="s">
        <v>6</v>
      </c>
      <c r="D31" s="14" t="s">
        <v>39</v>
      </c>
      <c r="E31" s="15">
        <v>0.62</v>
      </c>
      <c r="F31" s="9">
        <f t="shared" si="0"/>
        <v>0</v>
      </c>
      <c r="G31" s="110" t="s">
        <v>6</v>
      </c>
    </row>
    <row r="32" spans="1:7" s="3" customFormat="1" ht="39.950000000000003" customHeight="1">
      <c r="A32" s="108" t="s">
        <v>6</v>
      </c>
      <c r="B32" s="109" t="s">
        <v>6</v>
      </c>
      <c r="C32" s="109" t="s">
        <v>6</v>
      </c>
      <c r="D32" s="14" t="s">
        <v>40</v>
      </c>
      <c r="E32" s="15">
        <v>0.62</v>
      </c>
      <c r="F32" s="9">
        <f t="shared" si="0"/>
        <v>0</v>
      </c>
      <c r="G32" s="110" t="s">
        <v>6</v>
      </c>
    </row>
    <row r="33" spans="1:7" s="3" customFormat="1" ht="39.950000000000003" customHeight="1">
      <c r="A33" s="108" t="s">
        <v>6</v>
      </c>
      <c r="B33" s="109" t="s">
        <v>6</v>
      </c>
      <c r="C33" s="109" t="s">
        <v>6</v>
      </c>
      <c r="D33" s="14" t="s">
        <v>34</v>
      </c>
      <c r="E33" s="15">
        <v>0.62</v>
      </c>
      <c r="F33" s="9">
        <f t="shared" si="0"/>
        <v>0</v>
      </c>
      <c r="G33" s="110" t="s">
        <v>6</v>
      </c>
    </row>
    <row r="34" spans="1:7" s="3" customFormat="1" ht="39.950000000000003" customHeight="1">
      <c r="A34" s="108" t="s">
        <v>6</v>
      </c>
      <c r="B34" s="109" t="s">
        <v>6</v>
      </c>
      <c r="C34" s="109" t="s">
        <v>6</v>
      </c>
      <c r="D34" s="14" t="s">
        <v>35</v>
      </c>
      <c r="E34" s="15">
        <v>0.62</v>
      </c>
      <c r="F34" s="9">
        <f t="shared" si="0"/>
        <v>0</v>
      </c>
      <c r="G34" s="110" t="s">
        <v>6</v>
      </c>
    </row>
    <row r="35" spans="1:7" s="3" customFormat="1" ht="39.950000000000003" customHeight="1">
      <c r="A35" s="108" t="s">
        <v>6</v>
      </c>
      <c r="B35" s="109" t="s">
        <v>6</v>
      </c>
      <c r="C35" s="13" t="s">
        <v>45</v>
      </c>
      <c r="D35" s="14" t="s">
        <v>46</v>
      </c>
      <c r="E35" s="15">
        <v>25</v>
      </c>
      <c r="F35" s="9">
        <f t="shared" si="0"/>
        <v>0</v>
      </c>
      <c r="G35" s="16" t="s">
        <v>47</v>
      </c>
    </row>
    <row r="36" spans="1:7" s="3" customFormat="1" ht="39.950000000000003" customHeight="1">
      <c r="A36" s="108" t="s">
        <v>6</v>
      </c>
      <c r="B36" s="109" t="s">
        <v>111</v>
      </c>
      <c r="C36" s="13" t="s">
        <v>106</v>
      </c>
      <c r="D36" s="14" t="s">
        <v>107</v>
      </c>
      <c r="E36" s="15">
        <v>62.5</v>
      </c>
      <c r="F36" s="9">
        <f t="shared" si="0"/>
        <v>0</v>
      </c>
      <c r="G36" s="16" t="s">
        <v>47</v>
      </c>
    </row>
    <row r="37" spans="1:7" s="3" customFormat="1" ht="39.950000000000003" customHeight="1">
      <c r="A37" s="108" t="s">
        <v>6</v>
      </c>
      <c r="B37" s="109" t="s">
        <v>6</v>
      </c>
      <c r="C37" s="13" t="s">
        <v>108</v>
      </c>
      <c r="D37" s="14" t="s">
        <v>109</v>
      </c>
      <c r="E37" s="15">
        <v>125</v>
      </c>
      <c r="F37" s="9">
        <f t="shared" si="0"/>
        <v>0</v>
      </c>
      <c r="G37" s="16" t="s">
        <v>47</v>
      </c>
    </row>
    <row r="38" spans="1:7" ht="39.950000000000003" customHeight="1">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sheetData>
  <sheetProtection sheet="1" objects="1" scenarios="1" formatRows="0" insertRows="0" deleteRows="0"/>
  <mergeCells count="22">
    <mergeCell ref="G5:G6"/>
    <mergeCell ref="A7:A37"/>
    <mergeCell ref="B7:B35"/>
    <mergeCell ref="C7:C17"/>
    <mergeCell ref="G7:G17"/>
    <mergeCell ref="C19:C26"/>
    <mergeCell ref="G19:G26"/>
    <mergeCell ref="C27:C34"/>
    <mergeCell ref="G27:G34"/>
    <mergeCell ref="B36:B37"/>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topLeftCell="A29" zoomScale="70" zoomScaleNormal="70" zoomScaleSheetLayoutView="70" workbookViewId="0">
      <selection activeCell="D24" sqref="D24"/>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117</v>
      </c>
      <c r="B7" s="109" t="s">
        <v>14</v>
      </c>
      <c r="C7" s="109" t="s">
        <v>118</v>
      </c>
      <c r="D7" s="14" t="s">
        <v>119</v>
      </c>
      <c r="E7" s="15">
        <v>62.5</v>
      </c>
      <c r="F7" s="9">
        <f t="shared" ref="F7:F41" si="0">$C$3*E7</f>
        <v>0</v>
      </c>
      <c r="G7" s="110" t="s">
        <v>120</v>
      </c>
    </row>
    <row r="8" spans="1:7" s="3" customFormat="1" ht="39.950000000000003" customHeight="1">
      <c r="A8" s="108" t="s">
        <v>6</v>
      </c>
      <c r="B8" s="109" t="s">
        <v>6</v>
      </c>
      <c r="C8" s="109" t="s">
        <v>6</v>
      </c>
      <c r="D8" s="14" t="s">
        <v>121</v>
      </c>
      <c r="E8" s="15">
        <v>6.25</v>
      </c>
      <c r="F8" s="9">
        <f t="shared" si="0"/>
        <v>0</v>
      </c>
      <c r="G8" s="110" t="s">
        <v>6</v>
      </c>
    </row>
    <row r="9" spans="1:7" s="3" customFormat="1" ht="39.950000000000003" customHeight="1">
      <c r="A9" s="108" t="s">
        <v>6</v>
      </c>
      <c r="B9" s="109" t="s">
        <v>6</v>
      </c>
      <c r="C9" s="109" t="s">
        <v>122</v>
      </c>
      <c r="D9" s="14" t="s">
        <v>123</v>
      </c>
      <c r="E9" s="15">
        <v>18.75</v>
      </c>
      <c r="F9" s="9">
        <f t="shared" si="0"/>
        <v>0</v>
      </c>
      <c r="G9" s="110" t="s">
        <v>124</v>
      </c>
    </row>
    <row r="10" spans="1:7" s="3" customFormat="1" ht="39.950000000000003" customHeight="1">
      <c r="A10" s="108" t="s">
        <v>6</v>
      </c>
      <c r="B10" s="109" t="s">
        <v>6</v>
      </c>
      <c r="C10" s="109" t="s">
        <v>6</v>
      </c>
      <c r="D10" s="14" t="s">
        <v>125</v>
      </c>
      <c r="E10" s="15">
        <v>6.25</v>
      </c>
      <c r="F10" s="9">
        <f t="shared" si="0"/>
        <v>0</v>
      </c>
      <c r="G10" s="110" t="s">
        <v>6</v>
      </c>
    </row>
    <row r="11" spans="1:7" s="3" customFormat="1" ht="39.950000000000003" customHeight="1">
      <c r="A11" s="108" t="s">
        <v>6</v>
      </c>
      <c r="B11" s="109" t="s">
        <v>6</v>
      </c>
      <c r="C11" s="109" t="s">
        <v>6</v>
      </c>
      <c r="D11" s="14" t="s">
        <v>64</v>
      </c>
      <c r="E11" s="15">
        <v>3.75</v>
      </c>
      <c r="F11" s="9">
        <f t="shared" si="0"/>
        <v>0</v>
      </c>
      <c r="G11" s="110" t="s">
        <v>6</v>
      </c>
    </row>
    <row r="12" spans="1:7" s="3" customFormat="1" ht="39.950000000000003" customHeight="1">
      <c r="A12" s="108" t="s">
        <v>6</v>
      </c>
      <c r="B12" s="109" t="s">
        <v>6</v>
      </c>
      <c r="C12" s="109" t="s">
        <v>6</v>
      </c>
      <c r="D12" s="14" t="s">
        <v>34</v>
      </c>
      <c r="E12" s="15">
        <v>1.88</v>
      </c>
      <c r="F12" s="9">
        <f t="shared" si="0"/>
        <v>0</v>
      </c>
      <c r="G12" s="110" t="s">
        <v>6</v>
      </c>
    </row>
    <row r="13" spans="1:7" s="3" customFormat="1" ht="39.950000000000003" customHeight="1">
      <c r="A13" s="108" t="s">
        <v>6</v>
      </c>
      <c r="B13" s="109" t="s">
        <v>6</v>
      </c>
      <c r="C13" s="109" t="s">
        <v>6</v>
      </c>
      <c r="D13" s="14" t="s">
        <v>24</v>
      </c>
      <c r="E13" s="15">
        <v>0.62</v>
      </c>
      <c r="F13" s="9">
        <f t="shared" si="0"/>
        <v>0</v>
      </c>
      <c r="G13" s="110" t="s">
        <v>6</v>
      </c>
    </row>
    <row r="14" spans="1:7" s="3" customFormat="1" ht="39.950000000000003" customHeight="1">
      <c r="A14" s="108" t="s">
        <v>6</v>
      </c>
      <c r="B14" s="109" t="s">
        <v>6</v>
      </c>
      <c r="C14" s="109" t="s">
        <v>6</v>
      </c>
      <c r="D14" s="14" t="s">
        <v>27</v>
      </c>
      <c r="E14" s="15">
        <v>0.62</v>
      </c>
      <c r="F14" s="9">
        <f t="shared" si="0"/>
        <v>0</v>
      </c>
      <c r="G14" s="110" t="s">
        <v>6</v>
      </c>
    </row>
    <row r="15" spans="1:7" s="3" customFormat="1" ht="39.950000000000003" customHeight="1">
      <c r="A15" s="108" t="s">
        <v>6</v>
      </c>
      <c r="B15" s="109" t="s">
        <v>6</v>
      </c>
      <c r="C15" s="109" t="s">
        <v>126</v>
      </c>
      <c r="D15" s="14" t="s">
        <v>127</v>
      </c>
      <c r="E15" s="15">
        <v>50</v>
      </c>
      <c r="F15" s="9">
        <f t="shared" si="0"/>
        <v>0</v>
      </c>
      <c r="G15" s="110" t="s">
        <v>128</v>
      </c>
    </row>
    <row r="16" spans="1:7" s="3" customFormat="1" ht="39.950000000000003" customHeight="1">
      <c r="A16" s="108" t="s">
        <v>6</v>
      </c>
      <c r="B16" s="109" t="s">
        <v>6</v>
      </c>
      <c r="C16" s="109" t="s">
        <v>6</v>
      </c>
      <c r="D16" s="14" t="s">
        <v>129</v>
      </c>
      <c r="E16" s="15">
        <v>6.25</v>
      </c>
      <c r="F16" s="9">
        <f t="shared" si="0"/>
        <v>0</v>
      </c>
      <c r="G16" s="110" t="s">
        <v>6</v>
      </c>
    </row>
    <row r="17" spans="1:7" s="3" customFormat="1" ht="39.950000000000003" customHeight="1">
      <c r="A17" s="108" t="s">
        <v>6</v>
      </c>
      <c r="B17" s="109" t="s">
        <v>6</v>
      </c>
      <c r="C17" s="109" t="s">
        <v>6</v>
      </c>
      <c r="D17" s="14" t="s">
        <v>37</v>
      </c>
      <c r="E17" s="15">
        <v>6.25</v>
      </c>
      <c r="F17" s="9">
        <f t="shared" si="0"/>
        <v>0</v>
      </c>
      <c r="G17" s="110" t="s">
        <v>6</v>
      </c>
    </row>
    <row r="18" spans="1:7" s="3" customFormat="1" ht="39.950000000000003" customHeight="1">
      <c r="A18" s="108" t="s">
        <v>6</v>
      </c>
      <c r="B18" s="109" t="s">
        <v>6</v>
      </c>
      <c r="C18" s="109" t="s">
        <v>6</v>
      </c>
      <c r="D18" s="14" t="s">
        <v>130</v>
      </c>
      <c r="E18" s="15">
        <v>6.25</v>
      </c>
      <c r="F18" s="9">
        <f t="shared" si="0"/>
        <v>0</v>
      </c>
      <c r="G18" s="110" t="s">
        <v>6</v>
      </c>
    </row>
    <row r="19" spans="1:7" s="3" customFormat="1" ht="39.950000000000003" customHeight="1">
      <c r="A19" s="108" t="s">
        <v>6</v>
      </c>
      <c r="B19" s="109" t="s">
        <v>6</v>
      </c>
      <c r="C19" s="109" t="s">
        <v>6</v>
      </c>
      <c r="D19" s="14" t="s">
        <v>32</v>
      </c>
      <c r="E19" s="15">
        <v>3.75</v>
      </c>
      <c r="F19" s="9">
        <f t="shared" si="0"/>
        <v>0</v>
      </c>
      <c r="G19" s="110" t="s">
        <v>6</v>
      </c>
    </row>
    <row r="20" spans="1:7" s="3" customFormat="1" ht="39.950000000000003" customHeight="1">
      <c r="A20" s="108" t="s">
        <v>6</v>
      </c>
      <c r="B20" s="109" t="s">
        <v>6</v>
      </c>
      <c r="C20" s="109" t="s">
        <v>6</v>
      </c>
      <c r="D20" s="14" t="s">
        <v>73</v>
      </c>
      <c r="E20" s="15">
        <v>3.75</v>
      </c>
      <c r="F20" s="9">
        <f t="shared" si="0"/>
        <v>0</v>
      </c>
      <c r="G20" s="110" t="s">
        <v>6</v>
      </c>
    </row>
    <row r="21" spans="1:7" s="3" customFormat="1" ht="39.950000000000003" customHeight="1">
      <c r="A21" s="108" t="s">
        <v>6</v>
      </c>
      <c r="B21" s="109" t="s">
        <v>6</v>
      </c>
      <c r="C21" s="109" t="s">
        <v>6</v>
      </c>
      <c r="D21" s="14" t="s">
        <v>570</v>
      </c>
      <c r="E21" s="15">
        <v>3.75</v>
      </c>
      <c r="F21" s="9">
        <f t="shared" si="0"/>
        <v>0</v>
      </c>
      <c r="G21" s="110" t="s">
        <v>6</v>
      </c>
    </row>
    <row r="22" spans="1:7" s="3" customFormat="1" ht="39.950000000000003" customHeight="1">
      <c r="A22" s="108" t="s">
        <v>6</v>
      </c>
      <c r="B22" s="109" t="s">
        <v>6</v>
      </c>
      <c r="C22" s="109" t="s">
        <v>6</v>
      </c>
      <c r="D22" s="14" t="s">
        <v>105</v>
      </c>
      <c r="E22" s="15">
        <v>2.5</v>
      </c>
      <c r="F22" s="9">
        <f t="shared" si="0"/>
        <v>0</v>
      </c>
      <c r="G22" s="110" t="s">
        <v>6</v>
      </c>
    </row>
    <row r="23" spans="1:7" s="3" customFormat="1" ht="39.950000000000003" customHeight="1">
      <c r="A23" s="108" t="s">
        <v>6</v>
      </c>
      <c r="B23" s="109" t="s">
        <v>6</v>
      </c>
      <c r="C23" s="109" t="s">
        <v>6</v>
      </c>
      <c r="D23" s="14" t="s">
        <v>91</v>
      </c>
      <c r="E23" s="15">
        <v>2.5</v>
      </c>
      <c r="F23" s="9">
        <f t="shared" si="0"/>
        <v>0</v>
      </c>
      <c r="G23" s="110" t="s">
        <v>6</v>
      </c>
    </row>
    <row r="24" spans="1:7" s="3" customFormat="1" ht="39.950000000000003" customHeight="1">
      <c r="A24" s="108" t="s">
        <v>6</v>
      </c>
      <c r="B24" s="109" t="s">
        <v>6</v>
      </c>
      <c r="C24" s="109" t="s">
        <v>6</v>
      </c>
      <c r="D24" s="14" t="s">
        <v>66</v>
      </c>
      <c r="E24" s="15">
        <v>1.25</v>
      </c>
      <c r="F24" s="9">
        <f t="shared" si="0"/>
        <v>0</v>
      </c>
      <c r="G24" s="110" t="s">
        <v>6</v>
      </c>
    </row>
    <row r="25" spans="1:7" s="3" customFormat="1" ht="39.950000000000003" customHeight="1">
      <c r="A25" s="108" t="s">
        <v>6</v>
      </c>
      <c r="B25" s="109" t="s">
        <v>6</v>
      </c>
      <c r="C25" s="109" t="s">
        <v>6</v>
      </c>
      <c r="D25" s="14" t="s">
        <v>24</v>
      </c>
      <c r="E25" s="15">
        <v>1.25</v>
      </c>
      <c r="F25" s="9">
        <f t="shared" si="0"/>
        <v>0</v>
      </c>
      <c r="G25" s="110" t="s">
        <v>6</v>
      </c>
    </row>
    <row r="26" spans="1:7" s="3" customFormat="1" ht="39.950000000000003" customHeight="1">
      <c r="A26" s="108" t="s">
        <v>6</v>
      </c>
      <c r="B26" s="109" t="s">
        <v>6</v>
      </c>
      <c r="C26" s="109" t="s">
        <v>6</v>
      </c>
      <c r="D26" s="14" t="s">
        <v>34</v>
      </c>
      <c r="E26" s="15">
        <v>1.25</v>
      </c>
      <c r="F26" s="9">
        <f t="shared" si="0"/>
        <v>0</v>
      </c>
      <c r="G26" s="110" t="s">
        <v>6</v>
      </c>
    </row>
    <row r="27" spans="1:7" s="3" customFormat="1" ht="39.950000000000003" customHeight="1">
      <c r="A27" s="108" t="s">
        <v>6</v>
      </c>
      <c r="B27" s="109" t="s">
        <v>6</v>
      </c>
      <c r="C27" s="109" t="s">
        <v>131</v>
      </c>
      <c r="D27" s="14" t="s">
        <v>132</v>
      </c>
      <c r="E27" s="15">
        <v>43.75</v>
      </c>
      <c r="F27" s="9">
        <f t="shared" si="0"/>
        <v>0</v>
      </c>
      <c r="G27" s="110" t="s">
        <v>133</v>
      </c>
    </row>
    <row r="28" spans="1:7" s="3" customFormat="1" ht="39.950000000000003" customHeight="1">
      <c r="A28" s="108" t="s">
        <v>6</v>
      </c>
      <c r="B28" s="109" t="s">
        <v>6</v>
      </c>
      <c r="C28" s="109" t="s">
        <v>6</v>
      </c>
      <c r="D28" s="14" t="s">
        <v>134</v>
      </c>
      <c r="E28" s="15">
        <v>6.25</v>
      </c>
      <c r="F28" s="9">
        <f t="shared" si="0"/>
        <v>0</v>
      </c>
      <c r="G28" s="110" t="s">
        <v>6</v>
      </c>
    </row>
    <row r="29" spans="1:7" s="3" customFormat="1" ht="39.950000000000003" customHeight="1">
      <c r="A29" s="108" t="s">
        <v>6</v>
      </c>
      <c r="B29" s="109" t="s">
        <v>6</v>
      </c>
      <c r="C29" s="109" t="s">
        <v>6</v>
      </c>
      <c r="D29" s="14" t="s">
        <v>23</v>
      </c>
      <c r="E29" s="15">
        <v>6.25</v>
      </c>
      <c r="F29" s="9">
        <f t="shared" si="0"/>
        <v>0</v>
      </c>
      <c r="G29" s="110" t="s">
        <v>6</v>
      </c>
    </row>
    <row r="30" spans="1:7" s="3" customFormat="1" ht="39.950000000000003" customHeight="1">
      <c r="A30" s="108" t="s">
        <v>6</v>
      </c>
      <c r="B30" s="109" t="s">
        <v>6</v>
      </c>
      <c r="C30" s="109" t="s">
        <v>6</v>
      </c>
      <c r="D30" s="14" t="s">
        <v>103</v>
      </c>
      <c r="E30" s="15">
        <v>6.25</v>
      </c>
      <c r="F30" s="9">
        <f t="shared" si="0"/>
        <v>0</v>
      </c>
      <c r="G30" s="110" t="s">
        <v>6</v>
      </c>
    </row>
    <row r="31" spans="1:7" s="3" customFormat="1" ht="39.950000000000003" customHeight="1">
      <c r="A31" s="108" t="s">
        <v>6</v>
      </c>
      <c r="B31" s="109" t="s">
        <v>6</v>
      </c>
      <c r="C31" s="109" t="s">
        <v>6</v>
      </c>
      <c r="D31" s="14" t="s">
        <v>135</v>
      </c>
      <c r="E31" s="15">
        <v>2.5</v>
      </c>
      <c r="F31" s="9">
        <f t="shared" si="0"/>
        <v>0</v>
      </c>
      <c r="G31" s="110" t="s">
        <v>6</v>
      </c>
    </row>
    <row r="32" spans="1:7" s="3" customFormat="1" ht="39.950000000000003" customHeight="1">
      <c r="A32" s="108" t="s">
        <v>6</v>
      </c>
      <c r="B32" s="109" t="s">
        <v>6</v>
      </c>
      <c r="C32" s="109" t="s">
        <v>6</v>
      </c>
      <c r="D32" s="14" t="s">
        <v>136</v>
      </c>
      <c r="E32" s="15">
        <v>2.5</v>
      </c>
      <c r="F32" s="9">
        <f t="shared" si="0"/>
        <v>0</v>
      </c>
      <c r="G32" s="110" t="s">
        <v>6</v>
      </c>
    </row>
    <row r="33" spans="1:7" s="3" customFormat="1" ht="39.950000000000003" customHeight="1">
      <c r="A33" s="108" t="s">
        <v>6</v>
      </c>
      <c r="B33" s="109" t="s">
        <v>6</v>
      </c>
      <c r="C33" s="109" t="s">
        <v>6</v>
      </c>
      <c r="D33" s="14" t="s">
        <v>28</v>
      </c>
      <c r="E33" s="15">
        <v>0.12</v>
      </c>
      <c r="F33" s="9">
        <f t="shared" si="0"/>
        <v>0</v>
      </c>
      <c r="G33" s="110" t="s">
        <v>6</v>
      </c>
    </row>
    <row r="34" spans="1:7" s="3" customFormat="1" ht="39.950000000000003" customHeight="1">
      <c r="A34" s="108" t="s">
        <v>6</v>
      </c>
      <c r="B34" s="109" t="s">
        <v>6</v>
      </c>
      <c r="C34" s="109" t="s">
        <v>137</v>
      </c>
      <c r="D34" s="14" t="s">
        <v>138</v>
      </c>
      <c r="E34" s="15">
        <v>43.75</v>
      </c>
      <c r="F34" s="9">
        <f t="shared" si="0"/>
        <v>0</v>
      </c>
      <c r="G34" s="110" t="s">
        <v>139</v>
      </c>
    </row>
    <row r="35" spans="1:7" s="3" customFormat="1" ht="39.950000000000003" customHeight="1">
      <c r="A35" s="108" t="s">
        <v>6</v>
      </c>
      <c r="B35" s="109" t="s">
        <v>6</v>
      </c>
      <c r="C35" s="109" t="s">
        <v>6</v>
      </c>
      <c r="D35" s="14" t="s">
        <v>65</v>
      </c>
      <c r="E35" s="15">
        <v>1.25</v>
      </c>
      <c r="F35" s="9">
        <f t="shared" si="0"/>
        <v>0</v>
      </c>
      <c r="G35" s="110" t="s">
        <v>6</v>
      </c>
    </row>
    <row r="36" spans="1:7" s="3" customFormat="1" ht="39.950000000000003" customHeight="1">
      <c r="A36" s="108" t="s">
        <v>6</v>
      </c>
      <c r="B36" s="109" t="s">
        <v>6</v>
      </c>
      <c r="C36" s="109" t="s">
        <v>6</v>
      </c>
      <c r="D36" s="14" t="s">
        <v>24</v>
      </c>
      <c r="E36" s="15">
        <v>0.62</v>
      </c>
      <c r="F36" s="9">
        <f t="shared" si="0"/>
        <v>0</v>
      </c>
      <c r="G36" s="110" t="s">
        <v>6</v>
      </c>
    </row>
    <row r="37" spans="1:7" s="3" customFormat="1" ht="39.950000000000003" customHeight="1">
      <c r="A37" s="108" t="s">
        <v>6</v>
      </c>
      <c r="B37" s="109" t="s">
        <v>6</v>
      </c>
      <c r="C37" s="109" t="s">
        <v>6</v>
      </c>
      <c r="D37" s="14" t="s">
        <v>34</v>
      </c>
      <c r="E37" s="15">
        <v>0.62</v>
      </c>
      <c r="F37" s="9">
        <f t="shared" si="0"/>
        <v>0</v>
      </c>
      <c r="G37" s="110" t="s">
        <v>6</v>
      </c>
    </row>
    <row r="38" spans="1:7" s="3" customFormat="1" ht="39.950000000000003" customHeight="1">
      <c r="A38" s="108" t="s">
        <v>6</v>
      </c>
      <c r="B38" s="109" t="s">
        <v>6</v>
      </c>
      <c r="C38" s="109" t="s">
        <v>6</v>
      </c>
      <c r="D38" s="14" t="s">
        <v>35</v>
      </c>
      <c r="E38" s="15">
        <v>0.62</v>
      </c>
      <c r="F38" s="9">
        <f t="shared" si="0"/>
        <v>0</v>
      </c>
      <c r="G38" s="110" t="s">
        <v>6</v>
      </c>
    </row>
    <row r="39" spans="1:7" s="3" customFormat="1" ht="39.950000000000003" customHeight="1">
      <c r="A39" s="108" t="s">
        <v>6</v>
      </c>
      <c r="B39" s="109" t="s">
        <v>6</v>
      </c>
      <c r="C39" s="13" t="s">
        <v>140</v>
      </c>
      <c r="D39" s="14" t="s">
        <v>141</v>
      </c>
      <c r="E39" s="15">
        <v>25</v>
      </c>
      <c r="F39" s="9">
        <f t="shared" si="0"/>
        <v>0</v>
      </c>
      <c r="G39" s="16" t="s">
        <v>47</v>
      </c>
    </row>
    <row r="40" spans="1:7" s="3" customFormat="1" ht="39.950000000000003" customHeight="1">
      <c r="A40" s="108" t="s">
        <v>6</v>
      </c>
      <c r="B40" s="109" t="s">
        <v>110</v>
      </c>
      <c r="C40" s="13" t="s">
        <v>566</v>
      </c>
      <c r="D40" s="14" t="s">
        <v>142</v>
      </c>
      <c r="E40" s="15">
        <v>62.5</v>
      </c>
      <c r="F40" s="9">
        <f t="shared" si="0"/>
        <v>0</v>
      </c>
      <c r="G40" s="16" t="s">
        <v>47</v>
      </c>
    </row>
    <row r="41" spans="1:7" s="3" customFormat="1" ht="39.950000000000003" customHeight="1">
      <c r="A41" s="108" t="s">
        <v>6</v>
      </c>
      <c r="B41" s="109" t="s">
        <v>6</v>
      </c>
      <c r="C41" s="13" t="s">
        <v>51</v>
      </c>
      <c r="D41" s="14" t="s">
        <v>50</v>
      </c>
      <c r="E41" s="15">
        <v>200</v>
      </c>
      <c r="F41" s="9">
        <f t="shared" si="0"/>
        <v>0</v>
      </c>
      <c r="G41" s="16" t="s">
        <v>47</v>
      </c>
    </row>
    <row r="42" spans="1:7" ht="39.950000000000003" customHeight="1">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sheetData>
  <sheetProtection sheet="1" objects="1" scenarios="1" formatRows="0" insertRows="0" deleteRows="0"/>
  <mergeCells count="26">
    <mergeCell ref="A7:A41"/>
    <mergeCell ref="B7:B39"/>
    <mergeCell ref="C7:C8"/>
    <mergeCell ref="G7:G8"/>
    <mergeCell ref="C9:C14"/>
    <mergeCell ref="G9:G14"/>
    <mergeCell ref="C15:C26"/>
    <mergeCell ref="G15:G26"/>
    <mergeCell ref="C27:C33"/>
    <mergeCell ref="G27:G33"/>
    <mergeCell ref="C34:C38"/>
    <mergeCell ref="G34:G38"/>
    <mergeCell ref="B40:B41"/>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
  <sheetViews>
    <sheetView showGridLines="0" view="pageBreakPreview" topLeftCell="A30" zoomScale="70" zoomScaleNormal="70" zoomScaleSheetLayoutView="70" workbookViewId="0">
      <selection activeCell="D34" sqref="D34"/>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143</v>
      </c>
      <c r="B7" s="109" t="s">
        <v>14</v>
      </c>
      <c r="C7" s="109" t="s">
        <v>144</v>
      </c>
      <c r="D7" s="14" t="s">
        <v>16</v>
      </c>
      <c r="E7" s="15">
        <v>62.5</v>
      </c>
      <c r="F7" s="9">
        <f t="shared" ref="F7:F45" si="0">$C$3*E7</f>
        <v>0</v>
      </c>
      <c r="G7" s="110" t="s">
        <v>145</v>
      </c>
    </row>
    <row r="8" spans="1:7" s="3" customFormat="1" ht="39.950000000000003" customHeight="1">
      <c r="A8" s="108" t="s">
        <v>6</v>
      </c>
      <c r="B8" s="109" t="s">
        <v>6</v>
      </c>
      <c r="C8" s="109" t="s">
        <v>6</v>
      </c>
      <c r="D8" s="14" t="s">
        <v>146</v>
      </c>
      <c r="E8" s="15">
        <v>6.25</v>
      </c>
      <c r="F8" s="9">
        <f t="shared" si="0"/>
        <v>0</v>
      </c>
      <c r="G8" s="110" t="s">
        <v>6</v>
      </c>
    </row>
    <row r="9" spans="1:7" s="3" customFormat="1" ht="39.950000000000003" customHeight="1">
      <c r="A9" s="108" t="s">
        <v>6</v>
      </c>
      <c r="B9" s="109" t="s">
        <v>6</v>
      </c>
      <c r="C9" s="109" t="s">
        <v>147</v>
      </c>
      <c r="D9" s="14" t="s">
        <v>92</v>
      </c>
      <c r="E9" s="15">
        <v>43.75</v>
      </c>
      <c r="F9" s="9">
        <f t="shared" si="0"/>
        <v>0</v>
      </c>
      <c r="G9" s="110" t="s">
        <v>148</v>
      </c>
    </row>
    <row r="10" spans="1:7" s="3" customFormat="1" ht="39.950000000000003" customHeight="1">
      <c r="A10" s="108" t="s">
        <v>6</v>
      </c>
      <c r="B10" s="109" t="s">
        <v>6</v>
      </c>
      <c r="C10" s="109" t="s">
        <v>6</v>
      </c>
      <c r="D10" s="14" t="s">
        <v>23</v>
      </c>
      <c r="E10" s="15">
        <v>8.75</v>
      </c>
      <c r="F10" s="9">
        <f t="shared" si="0"/>
        <v>0</v>
      </c>
      <c r="G10" s="110" t="s">
        <v>6</v>
      </c>
    </row>
    <row r="11" spans="1:7" s="3" customFormat="1" ht="39.950000000000003" customHeight="1">
      <c r="A11" s="108" t="s">
        <v>6</v>
      </c>
      <c r="B11" s="109" t="s">
        <v>6</v>
      </c>
      <c r="C11" s="109" t="s">
        <v>6</v>
      </c>
      <c r="D11" s="14" t="s">
        <v>149</v>
      </c>
      <c r="E11" s="15">
        <v>5</v>
      </c>
      <c r="F11" s="9">
        <f t="shared" si="0"/>
        <v>0</v>
      </c>
      <c r="G11" s="110" t="s">
        <v>6</v>
      </c>
    </row>
    <row r="12" spans="1:7" s="3" customFormat="1" ht="39.950000000000003" customHeight="1">
      <c r="A12" s="108" t="s">
        <v>6</v>
      </c>
      <c r="B12" s="109" t="s">
        <v>6</v>
      </c>
      <c r="C12" s="109" t="s">
        <v>6</v>
      </c>
      <c r="D12" s="14" t="s">
        <v>64</v>
      </c>
      <c r="E12" s="15">
        <v>3.75</v>
      </c>
      <c r="F12" s="9">
        <f t="shared" si="0"/>
        <v>0</v>
      </c>
      <c r="G12" s="110" t="s">
        <v>6</v>
      </c>
    </row>
    <row r="13" spans="1:7" s="3" customFormat="1" ht="39.950000000000003" customHeight="1">
      <c r="A13" s="108" t="s">
        <v>6</v>
      </c>
      <c r="B13" s="109" t="s">
        <v>6</v>
      </c>
      <c r="C13" s="109" t="s">
        <v>6</v>
      </c>
      <c r="D13" s="14" t="s">
        <v>93</v>
      </c>
      <c r="E13" s="15">
        <v>2.5</v>
      </c>
      <c r="F13" s="9">
        <f t="shared" si="0"/>
        <v>0</v>
      </c>
      <c r="G13" s="110" t="s">
        <v>6</v>
      </c>
    </row>
    <row r="14" spans="1:7" s="3" customFormat="1" ht="39.950000000000003" customHeight="1">
      <c r="A14" s="108" t="s">
        <v>6</v>
      </c>
      <c r="B14" s="109" t="s">
        <v>6</v>
      </c>
      <c r="C14" s="109" t="s">
        <v>6</v>
      </c>
      <c r="D14" s="14" t="s">
        <v>24</v>
      </c>
      <c r="E14" s="15">
        <v>0.62</v>
      </c>
      <c r="F14" s="9">
        <f t="shared" si="0"/>
        <v>0</v>
      </c>
      <c r="G14" s="110" t="s">
        <v>6</v>
      </c>
    </row>
    <row r="15" spans="1:7" s="3" customFormat="1" ht="39.950000000000003" customHeight="1">
      <c r="A15" s="108"/>
      <c r="B15" s="109"/>
      <c r="C15" s="111" t="s">
        <v>170</v>
      </c>
      <c r="D15" s="14" t="s">
        <v>153</v>
      </c>
      <c r="E15" s="15">
        <v>37.5</v>
      </c>
      <c r="F15" s="9">
        <f t="shared" ref="F15:F26" si="1">$C$3*E15</f>
        <v>0</v>
      </c>
      <c r="G15" s="110" t="s">
        <v>154</v>
      </c>
    </row>
    <row r="16" spans="1:7" s="3" customFormat="1" ht="39.950000000000003" customHeight="1">
      <c r="A16" s="108"/>
      <c r="B16" s="109"/>
      <c r="C16" s="109"/>
      <c r="D16" s="14" t="s">
        <v>155</v>
      </c>
      <c r="E16" s="15">
        <v>25</v>
      </c>
      <c r="F16" s="9">
        <f t="shared" si="1"/>
        <v>0</v>
      </c>
      <c r="G16" s="110" t="s">
        <v>6</v>
      </c>
    </row>
    <row r="17" spans="1:7" s="3" customFormat="1" ht="39.950000000000003" customHeight="1">
      <c r="A17" s="108"/>
      <c r="B17" s="109"/>
      <c r="C17" s="109"/>
      <c r="D17" s="14" t="s">
        <v>32</v>
      </c>
      <c r="E17" s="15">
        <v>5</v>
      </c>
      <c r="F17" s="9">
        <f t="shared" si="1"/>
        <v>0</v>
      </c>
      <c r="G17" s="110" t="s">
        <v>6</v>
      </c>
    </row>
    <row r="18" spans="1:7" s="3" customFormat="1" ht="39.950000000000003" customHeight="1">
      <c r="A18" s="108"/>
      <c r="B18" s="109"/>
      <c r="C18" s="109"/>
      <c r="D18" s="14" t="s">
        <v>156</v>
      </c>
      <c r="E18" s="15">
        <v>2.5</v>
      </c>
      <c r="F18" s="9">
        <f t="shared" si="1"/>
        <v>0</v>
      </c>
      <c r="G18" s="110" t="s">
        <v>6</v>
      </c>
    </row>
    <row r="19" spans="1:7" s="3" customFormat="1" ht="39.950000000000003" customHeight="1">
      <c r="A19" s="108"/>
      <c r="B19" s="109"/>
      <c r="C19" s="109"/>
      <c r="D19" s="14" t="s">
        <v>24</v>
      </c>
      <c r="E19" s="15">
        <v>2.5</v>
      </c>
      <c r="F19" s="9">
        <f t="shared" si="1"/>
        <v>0</v>
      </c>
      <c r="G19" s="110" t="s">
        <v>6</v>
      </c>
    </row>
    <row r="20" spans="1:7" s="3" customFormat="1" ht="39.950000000000003" customHeight="1">
      <c r="A20" s="108"/>
      <c r="B20" s="109"/>
      <c r="C20" s="109"/>
      <c r="D20" s="14" t="s">
        <v>157</v>
      </c>
      <c r="E20" s="15">
        <v>2.5</v>
      </c>
      <c r="F20" s="9">
        <f t="shared" si="1"/>
        <v>0</v>
      </c>
      <c r="G20" s="110" t="s">
        <v>6</v>
      </c>
    </row>
    <row r="21" spans="1:7" s="3" customFormat="1" ht="39.950000000000003" customHeight="1">
      <c r="A21" s="108"/>
      <c r="B21" s="109"/>
      <c r="C21" s="109"/>
      <c r="D21" s="14" t="s">
        <v>158</v>
      </c>
      <c r="E21" s="15">
        <v>1.88</v>
      </c>
      <c r="F21" s="9">
        <f t="shared" si="1"/>
        <v>0</v>
      </c>
      <c r="G21" s="110" t="s">
        <v>6</v>
      </c>
    </row>
    <row r="22" spans="1:7" s="3" customFormat="1" ht="39.950000000000003" customHeight="1">
      <c r="A22" s="108"/>
      <c r="B22" s="109"/>
      <c r="C22" s="109"/>
      <c r="D22" s="14" t="s">
        <v>73</v>
      </c>
      <c r="E22" s="15">
        <v>1.25</v>
      </c>
      <c r="F22" s="9">
        <f t="shared" si="1"/>
        <v>0</v>
      </c>
      <c r="G22" s="110" t="s">
        <v>6</v>
      </c>
    </row>
    <row r="23" spans="1:7" s="3" customFormat="1" ht="39.950000000000003" customHeight="1">
      <c r="A23" s="108"/>
      <c r="B23" s="109"/>
      <c r="C23" s="109"/>
      <c r="D23" s="14" t="s">
        <v>159</v>
      </c>
      <c r="E23" s="15">
        <v>0.62</v>
      </c>
      <c r="F23" s="9">
        <f t="shared" si="1"/>
        <v>0</v>
      </c>
      <c r="G23" s="110" t="s">
        <v>6</v>
      </c>
    </row>
    <row r="24" spans="1:7" s="3" customFormat="1" ht="39.950000000000003" customHeight="1">
      <c r="A24" s="108"/>
      <c r="B24" s="109"/>
      <c r="C24" s="109"/>
      <c r="D24" s="14" t="s">
        <v>160</v>
      </c>
      <c r="E24" s="15">
        <v>0.62</v>
      </c>
      <c r="F24" s="9">
        <f t="shared" si="1"/>
        <v>0</v>
      </c>
      <c r="G24" s="110" t="s">
        <v>6</v>
      </c>
    </row>
    <row r="25" spans="1:7" s="3" customFormat="1" ht="39.950000000000003" customHeight="1">
      <c r="A25" s="108"/>
      <c r="B25" s="109"/>
      <c r="C25" s="109"/>
      <c r="D25" s="14" t="s">
        <v>34</v>
      </c>
      <c r="E25" s="15">
        <v>0.62</v>
      </c>
      <c r="F25" s="9">
        <f t="shared" si="1"/>
        <v>0</v>
      </c>
      <c r="G25" s="110" t="s">
        <v>6</v>
      </c>
    </row>
    <row r="26" spans="1:7" s="3" customFormat="1" ht="39.950000000000003" customHeight="1">
      <c r="A26" s="108"/>
      <c r="B26" s="109"/>
      <c r="C26" s="109"/>
      <c r="D26" s="14" t="s">
        <v>161</v>
      </c>
      <c r="E26" s="15">
        <v>0.25</v>
      </c>
      <c r="F26" s="9">
        <f t="shared" si="1"/>
        <v>0</v>
      </c>
      <c r="G26" s="110" t="s">
        <v>6</v>
      </c>
    </row>
    <row r="27" spans="1:7" s="3" customFormat="1" ht="39.950000000000003" customHeight="1">
      <c r="A27" s="108" t="s">
        <v>6</v>
      </c>
      <c r="B27" s="109" t="s">
        <v>6</v>
      </c>
      <c r="C27" s="109" t="s">
        <v>150</v>
      </c>
      <c r="D27" s="14" t="s">
        <v>96</v>
      </c>
      <c r="E27" s="15">
        <v>37.5</v>
      </c>
      <c r="F27" s="9">
        <f t="shared" si="0"/>
        <v>0</v>
      </c>
      <c r="G27" s="110" t="s">
        <v>151</v>
      </c>
    </row>
    <row r="28" spans="1:7" s="3" customFormat="1" ht="39.950000000000003" customHeight="1">
      <c r="A28" s="108" t="s">
        <v>6</v>
      </c>
      <c r="B28" s="109" t="s">
        <v>6</v>
      </c>
      <c r="C28" s="109" t="s">
        <v>6</v>
      </c>
      <c r="D28" s="14" t="s">
        <v>98</v>
      </c>
      <c r="E28" s="15">
        <v>12.5</v>
      </c>
      <c r="F28" s="9">
        <f t="shared" si="0"/>
        <v>0</v>
      </c>
      <c r="G28" s="110" t="s">
        <v>6</v>
      </c>
    </row>
    <row r="29" spans="1:7" s="3" customFormat="1" ht="39.950000000000003" customHeight="1">
      <c r="A29" s="108" t="s">
        <v>6</v>
      </c>
      <c r="B29" s="109" t="s">
        <v>6</v>
      </c>
      <c r="C29" s="109" t="s">
        <v>6</v>
      </c>
      <c r="D29" s="14" t="s">
        <v>100</v>
      </c>
      <c r="E29" s="15">
        <v>12.5</v>
      </c>
      <c r="F29" s="9">
        <f t="shared" si="0"/>
        <v>0</v>
      </c>
      <c r="G29" s="110" t="s">
        <v>6</v>
      </c>
    </row>
    <row r="30" spans="1:7" s="3" customFormat="1" ht="39.950000000000003" customHeight="1">
      <c r="A30" s="108" t="s">
        <v>6</v>
      </c>
      <c r="B30" s="109" t="s">
        <v>6</v>
      </c>
      <c r="C30" s="109" t="s">
        <v>6</v>
      </c>
      <c r="D30" s="14" t="s">
        <v>152</v>
      </c>
      <c r="E30" s="15">
        <v>6.25</v>
      </c>
      <c r="F30" s="9">
        <f t="shared" si="0"/>
        <v>0</v>
      </c>
      <c r="G30" s="110" t="s">
        <v>6</v>
      </c>
    </row>
    <row r="31" spans="1:7" s="3" customFormat="1" ht="39.950000000000003" customHeight="1">
      <c r="A31" s="108" t="s">
        <v>6</v>
      </c>
      <c r="B31" s="109" t="s">
        <v>6</v>
      </c>
      <c r="C31" s="109" t="s">
        <v>6</v>
      </c>
      <c r="D31" s="14" t="s">
        <v>91</v>
      </c>
      <c r="E31" s="15">
        <v>3.75</v>
      </c>
      <c r="F31" s="9">
        <f t="shared" si="0"/>
        <v>0</v>
      </c>
      <c r="G31" s="110" t="s">
        <v>6</v>
      </c>
    </row>
    <row r="32" spans="1:7" s="3" customFormat="1" ht="39.950000000000003" customHeight="1">
      <c r="A32" s="108" t="s">
        <v>6</v>
      </c>
      <c r="B32" s="109" t="s">
        <v>6</v>
      </c>
      <c r="C32" s="109" t="s">
        <v>6</v>
      </c>
      <c r="D32" s="14" t="s">
        <v>23</v>
      </c>
      <c r="E32" s="15">
        <v>3.75</v>
      </c>
      <c r="F32" s="9">
        <f t="shared" si="0"/>
        <v>0</v>
      </c>
      <c r="G32" s="110" t="s">
        <v>6</v>
      </c>
    </row>
    <row r="33" spans="1:7" s="3" customFormat="1" ht="39.950000000000003" customHeight="1">
      <c r="A33" s="108" t="s">
        <v>6</v>
      </c>
      <c r="B33" s="109" t="s">
        <v>6</v>
      </c>
      <c r="C33" s="109" t="s">
        <v>6</v>
      </c>
      <c r="D33" s="14" t="s">
        <v>570</v>
      </c>
      <c r="E33" s="15">
        <v>2.5</v>
      </c>
      <c r="F33" s="9">
        <f t="shared" si="0"/>
        <v>0</v>
      </c>
      <c r="G33" s="110" t="s">
        <v>6</v>
      </c>
    </row>
    <row r="34" spans="1:7" s="3" customFormat="1" ht="39.950000000000003" customHeight="1">
      <c r="A34" s="108" t="s">
        <v>6</v>
      </c>
      <c r="B34" s="109" t="s">
        <v>6</v>
      </c>
      <c r="C34" s="109" t="s">
        <v>6</v>
      </c>
      <c r="D34" s="14" t="s">
        <v>27</v>
      </c>
      <c r="E34" s="15">
        <v>0.12</v>
      </c>
      <c r="F34" s="9">
        <f t="shared" si="0"/>
        <v>0</v>
      </c>
      <c r="G34" s="110" t="s">
        <v>6</v>
      </c>
    </row>
    <row r="35" spans="1:7" s="3" customFormat="1" ht="39.950000000000003" customHeight="1">
      <c r="A35" s="108" t="s">
        <v>6</v>
      </c>
      <c r="B35" s="109" t="s">
        <v>6</v>
      </c>
      <c r="C35" s="109" t="s">
        <v>162</v>
      </c>
      <c r="D35" s="14" t="s">
        <v>163</v>
      </c>
      <c r="E35" s="15">
        <v>43.75</v>
      </c>
      <c r="F35" s="9">
        <f t="shared" si="0"/>
        <v>0</v>
      </c>
      <c r="G35" s="110" t="s">
        <v>164</v>
      </c>
    </row>
    <row r="36" spans="1:7" s="3" customFormat="1" ht="39.950000000000003" customHeight="1">
      <c r="A36" s="108" t="s">
        <v>6</v>
      </c>
      <c r="B36" s="109" t="s">
        <v>6</v>
      </c>
      <c r="C36" s="109" t="s">
        <v>6</v>
      </c>
      <c r="D36" s="14" t="s">
        <v>136</v>
      </c>
      <c r="E36" s="15">
        <v>3.75</v>
      </c>
      <c r="F36" s="9">
        <f t="shared" si="0"/>
        <v>0</v>
      </c>
      <c r="G36" s="110" t="s">
        <v>6</v>
      </c>
    </row>
    <row r="37" spans="1:7" s="3" customFormat="1" ht="39.950000000000003" customHeight="1">
      <c r="A37" s="108" t="s">
        <v>6</v>
      </c>
      <c r="B37" s="109" t="s">
        <v>6</v>
      </c>
      <c r="C37" s="109" t="s">
        <v>6</v>
      </c>
      <c r="D37" s="14" t="s">
        <v>32</v>
      </c>
      <c r="E37" s="15">
        <v>1.25</v>
      </c>
      <c r="F37" s="9">
        <f t="shared" si="0"/>
        <v>0</v>
      </c>
      <c r="G37" s="110" t="s">
        <v>6</v>
      </c>
    </row>
    <row r="38" spans="1:7" s="3" customFormat="1" ht="39.950000000000003" customHeight="1">
      <c r="A38" s="108" t="s">
        <v>6</v>
      </c>
      <c r="B38" s="109" t="s">
        <v>6</v>
      </c>
      <c r="C38" s="109" t="s">
        <v>6</v>
      </c>
      <c r="D38" s="14" t="s">
        <v>165</v>
      </c>
      <c r="E38" s="15">
        <v>1.25</v>
      </c>
      <c r="F38" s="9">
        <f t="shared" si="0"/>
        <v>0</v>
      </c>
      <c r="G38" s="110" t="s">
        <v>6</v>
      </c>
    </row>
    <row r="39" spans="1:7" s="3" customFormat="1" ht="39.950000000000003" customHeight="1">
      <c r="A39" s="108" t="s">
        <v>6</v>
      </c>
      <c r="B39" s="109" t="s">
        <v>6</v>
      </c>
      <c r="C39" s="109" t="s">
        <v>6</v>
      </c>
      <c r="D39" s="14" t="s">
        <v>33</v>
      </c>
      <c r="E39" s="15">
        <v>0.62</v>
      </c>
      <c r="F39" s="9">
        <f t="shared" si="0"/>
        <v>0</v>
      </c>
      <c r="G39" s="110" t="s">
        <v>6</v>
      </c>
    </row>
    <row r="40" spans="1:7" s="3" customFormat="1" ht="39.950000000000003" customHeight="1">
      <c r="A40" s="108" t="s">
        <v>6</v>
      </c>
      <c r="B40" s="109" t="s">
        <v>6</v>
      </c>
      <c r="C40" s="109" t="s">
        <v>6</v>
      </c>
      <c r="D40" s="14" t="s">
        <v>166</v>
      </c>
      <c r="E40" s="15">
        <v>0.62</v>
      </c>
      <c r="F40" s="9">
        <f t="shared" si="0"/>
        <v>0</v>
      </c>
      <c r="G40" s="110" t="s">
        <v>6</v>
      </c>
    </row>
    <row r="41" spans="1:7" s="3" customFormat="1" ht="39.950000000000003" customHeight="1">
      <c r="A41" s="108" t="s">
        <v>6</v>
      </c>
      <c r="B41" s="109" t="s">
        <v>6</v>
      </c>
      <c r="C41" s="109" t="s">
        <v>6</v>
      </c>
      <c r="D41" s="14" t="s">
        <v>167</v>
      </c>
      <c r="E41" s="15">
        <v>0.62</v>
      </c>
      <c r="F41" s="9">
        <f t="shared" si="0"/>
        <v>0</v>
      </c>
      <c r="G41" s="110" t="s">
        <v>6</v>
      </c>
    </row>
    <row r="42" spans="1:7" s="3" customFormat="1" ht="39.950000000000003" customHeight="1">
      <c r="A42" s="108" t="s">
        <v>6</v>
      </c>
      <c r="B42" s="109" t="s">
        <v>6</v>
      </c>
      <c r="C42" s="109" t="s">
        <v>6</v>
      </c>
      <c r="D42" s="14" t="s">
        <v>34</v>
      </c>
      <c r="E42" s="15">
        <v>0.62</v>
      </c>
      <c r="F42" s="9">
        <f t="shared" si="0"/>
        <v>0</v>
      </c>
      <c r="G42" s="110" t="s">
        <v>6</v>
      </c>
    </row>
    <row r="43" spans="1:7" s="3" customFormat="1" ht="39.950000000000003" customHeight="1">
      <c r="A43" s="108" t="s">
        <v>6</v>
      </c>
      <c r="B43" s="109" t="s">
        <v>6</v>
      </c>
      <c r="C43" s="13" t="s">
        <v>140</v>
      </c>
      <c r="D43" s="14" t="s">
        <v>141</v>
      </c>
      <c r="E43" s="15">
        <v>25</v>
      </c>
      <c r="F43" s="9">
        <f t="shared" si="0"/>
        <v>0</v>
      </c>
      <c r="G43" s="16" t="s">
        <v>47</v>
      </c>
    </row>
    <row r="44" spans="1:7" s="3" customFormat="1" ht="39.950000000000003" customHeight="1">
      <c r="A44" s="108" t="s">
        <v>6</v>
      </c>
      <c r="B44" s="109" t="s">
        <v>110</v>
      </c>
      <c r="C44" s="13" t="s">
        <v>168</v>
      </c>
      <c r="D44" s="14" t="s">
        <v>169</v>
      </c>
      <c r="E44" s="15">
        <v>62.5</v>
      </c>
      <c r="F44" s="9">
        <f t="shared" si="0"/>
        <v>0</v>
      </c>
      <c r="G44" s="16" t="s">
        <v>47</v>
      </c>
    </row>
    <row r="45" spans="1:7" s="3" customFormat="1" ht="39.950000000000003" customHeight="1">
      <c r="A45" s="108" t="s">
        <v>6</v>
      </c>
      <c r="B45" s="109" t="s">
        <v>6</v>
      </c>
      <c r="C45" s="13" t="s">
        <v>51</v>
      </c>
      <c r="D45" s="14" t="s">
        <v>50</v>
      </c>
      <c r="E45" s="15">
        <v>200</v>
      </c>
      <c r="F45" s="9">
        <f t="shared" si="0"/>
        <v>0</v>
      </c>
      <c r="G45" s="16" t="s">
        <v>47</v>
      </c>
    </row>
    <row r="46" spans="1:7" ht="39.950000000000003" customHeight="1">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row r="76" spans="1:7" ht="18">
      <c r="A76" s="10"/>
      <c r="B76" s="10"/>
      <c r="C76" s="10"/>
      <c r="D76" s="10"/>
      <c r="E76" s="11"/>
      <c r="F76" s="12"/>
      <c r="G76" s="10"/>
    </row>
    <row r="77" spans="1:7" ht="18">
      <c r="A77" s="10"/>
      <c r="B77" s="10"/>
      <c r="C77" s="10"/>
      <c r="D77" s="10"/>
      <c r="E77" s="11"/>
      <c r="F77" s="12"/>
      <c r="G77" s="10"/>
    </row>
    <row r="78" spans="1:7" ht="18">
      <c r="A78" s="10"/>
      <c r="B78" s="10"/>
      <c r="C78" s="10"/>
      <c r="D78" s="10"/>
      <c r="E78" s="11"/>
      <c r="F78" s="12"/>
      <c r="G78" s="10"/>
    </row>
  </sheetData>
  <sheetProtection sheet="1" objects="1" scenarios="1" formatRows="0" insertRows="0" deleteRows="0"/>
  <mergeCells count="26">
    <mergeCell ref="G5:G6"/>
    <mergeCell ref="F5:F6"/>
    <mergeCell ref="A7:A45"/>
    <mergeCell ref="B7:B43"/>
    <mergeCell ref="C7:C8"/>
    <mergeCell ref="G7:G8"/>
    <mergeCell ref="C9:C14"/>
    <mergeCell ref="G9:G14"/>
    <mergeCell ref="C27:C34"/>
    <mergeCell ref="G27:G34"/>
    <mergeCell ref="C35:C42"/>
    <mergeCell ref="G35:G42"/>
    <mergeCell ref="B44:B45"/>
    <mergeCell ref="C15:C26"/>
    <mergeCell ref="G15:G26"/>
    <mergeCell ref="A5:A6"/>
    <mergeCell ref="B5:B6"/>
    <mergeCell ref="C5:C6"/>
    <mergeCell ref="D5:D6"/>
    <mergeCell ref="E5:E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topLeftCell="A21" zoomScale="70" zoomScaleNormal="70" zoomScaleSheetLayoutView="70" workbookViewId="0">
      <selection activeCell="G22" sqref="G22:G28"/>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171</v>
      </c>
      <c r="B7" s="109" t="s">
        <v>14</v>
      </c>
      <c r="C7" s="109" t="s">
        <v>172</v>
      </c>
      <c r="D7" s="14" t="s">
        <v>16</v>
      </c>
      <c r="E7" s="15">
        <v>62.5</v>
      </c>
      <c r="F7" s="9">
        <f t="shared" ref="F7:F41" si="0">$C$3*E7</f>
        <v>0</v>
      </c>
      <c r="G7" s="110" t="s">
        <v>571</v>
      </c>
    </row>
    <row r="8" spans="1:7" s="3" customFormat="1" ht="39.950000000000003" customHeight="1">
      <c r="A8" s="108" t="s">
        <v>6</v>
      </c>
      <c r="B8" s="109" t="s">
        <v>6</v>
      </c>
      <c r="C8" s="109" t="s">
        <v>6</v>
      </c>
      <c r="D8" s="14" t="s">
        <v>173</v>
      </c>
      <c r="E8" s="15">
        <v>50</v>
      </c>
      <c r="F8" s="9">
        <f t="shared" si="0"/>
        <v>0</v>
      </c>
      <c r="G8" s="110" t="s">
        <v>6</v>
      </c>
    </row>
    <row r="9" spans="1:7" s="3" customFormat="1" ht="39.950000000000003" customHeight="1">
      <c r="A9" s="108" t="s">
        <v>6</v>
      </c>
      <c r="B9" s="109" t="s">
        <v>6</v>
      </c>
      <c r="C9" s="109" t="s">
        <v>6</v>
      </c>
      <c r="D9" s="14" t="s">
        <v>23</v>
      </c>
      <c r="E9" s="15">
        <v>18.75</v>
      </c>
      <c r="F9" s="9">
        <f t="shared" si="0"/>
        <v>0</v>
      </c>
      <c r="G9" s="110" t="s">
        <v>6</v>
      </c>
    </row>
    <row r="10" spans="1:7" s="3" customFormat="1" ht="39.950000000000003" customHeight="1">
      <c r="A10" s="108" t="s">
        <v>6</v>
      </c>
      <c r="B10" s="109" t="s">
        <v>6</v>
      </c>
      <c r="C10" s="109" t="s">
        <v>6</v>
      </c>
      <c r="D10" s="14" t="s">
        <v>32</v>
      </c>
      <c r="E10" s="15">
        <v>6.25</v>
      </c>
      <c r="F10" s="9">
        <f t="shared" si="0"/>
        <v>0</v>
      </c>
      <c r="G10" s="110" t="s">
        <v>6</v>
      </c>
    </row>
    <row r="11" spans="1:7" s="3" customFormat="1" ht="39.950000000000003" customHeight="1">
      <c r="A11" s="108" t="s">
        <v>6</v>
      </c>
      <c r="B11" s="109" t="s">
        <v>6</v>
      </c>
      <c r="C11" s="109" t="s">
        <v>6</v>
      </c>
      <c r="D11" s="14" t="s">
        <v>570</v>
      </c>
      <c r="E11" s="15">
        <v>3.75</v>
      </c>
      <c r="F11" s="9">
        <f t="shared" si="0"/>
        <v>0</v>
      </c>
      <c r="G11" s="110" t="s">
        <v>6</v>
      </c>
    </row>
    <row r="12" spans="1:7" s="3" customFormat="1" ht="39.950000000000003" customHeight="1">
      <c r="A12" s="108" t="s">
        <v>6</v>
      </c>
      <c r="B12" s="109" t="s">
        <v>6</v>
      </c>
      <c r="C12" s="109" t="s">
        <v>6</v>
      </c>
      <c r="D12" s="14" t="s">
        <v>39</v>
      </c>
      <c r="E12" s="15">
        <v>2.5</v>
      </c>
      <c r="F12" s="9">
        <f t="shared" si="0"/>
        <v>0</v>
      </c>
      <c r="G12" s="110" t="s">
        <v>6</v>
      </c>
    </row>
    <row r="13" spans="1:7" s="3" customFormat="1" ht="39.950000000000003" customHeight="1">
      <c r="A13" s="108" t="s">
        <v>6</v>
      </c>
      <c r="B13" s="109" t="s">
        <v>6</v>
      </c>
      <c r="C13" s="109" t="s">
        <v>6</v>
      </c>
      <c r="D13" s="14" t="s">
        <v>25</v>
      </c>
      <c r="E13" s="15">
        <v>2.5</v>
      </c>
      <c r="F13" s="9">
        <f t="shared" si="0"/>
        <v>0</v>
      </c>
      <c r="G13" s="110" t="s">
        <v>6</v>
      </c>
    </row>
    <row r="14" spans="1:7" s="3" customFormat="1" ht="39.950000000000003" customHeight="1">
      <c r="A14" s="108" t="s">
        <v>6</v>
      </c>
      <c r="B14" s="109" t="s">
        <v>6</v>
      </c>
      <c r="C14" s="109" t="s">
        <v>6</v>
      </c>
      <c r="D14" s="14" t="s">
        <v>24</v>
      </c>
      <c r="E14" s="15">
        <v>1.25</v>
      </c>
      <c r="F14" s="9">
        <f t="shared" si="0"/>
        <v>0</v>
      </c>
      <c r="G14" s="110" t="s">
        <v>6</v>
      </c>
    </row>
    <row r="15" spans="1:7" s="3" customFormat="1" ht="39.950000000000003" customHeight="1">
      <c r="A15" s="108" t="s">
        <v>6</v>
      </c>
      <c r="B15" s="109" t="s">
        <v>6</v>
      </c>
      <c r="C15" s="109" t="s">
        <v>6</v>
      </c>
      <c r="D15" s="14" t="s">
        <v>34</v>
      </c>
      <c r="E15" s="15">
        <v>1.25</v>
      </c>
      <c r="F15" s="9">
        <f t="shared" si="0"/>
        <v>0</v>
      </c>
      <c r="G15" s="110" t="s">
        <v>6</v>
      </c>
    </row>
    <row r="16" spans="1:7" s="3" customFormat="1" ht="39.950000000000003" customHeight="1">
      <c r="A16" s="108" t="s">
        <v>6</v>
      </c>
      <c r="B16" s="109" t="s">
        <v>6</v>
      </c>
      <c r="C16" s="109" t="s">
        <v>174</v>
      </c>
      <c r="D16" s="14" t="s">
        <v>90</v>
      </c>
      <c r="E16" s="15">
        <v>43.75</v>
      </c>
      <c r="F16" s="9">
        <f t="shared" si="0"/>
        <v>0</v>
      </c>
      <c r="G16" s="110" t="s">
        <v>175</v>
      </c>
    </row>
    <row r="17" spans="1:7" s="3" customFormat="1" ht="39.950000000000003" customHeight="1">
      <c r="A17" s="108" t="s">
        <v>6</v>
      </c>
      <c r="B17" s="109" t="s">
        <v>6</v>
      </c>
      <c r="C17" s="109" t="s">
        <v>6</v>
      </c>
      <c r="D17" s="14" t="s">
        <v>64</v>
      </c>
      <c r="E17" s="15">
        <v>3.75</v>
      </c>
      <c r="F17" s="9">
        <f t="shared" si="0"/>
        <v>0</v>
      </c>
      <c r="G17" s="110" t="s">
        <v>6</v>
      </c>
    </row>
    <row r="18" spans="1:7" s="3" customFormat="1" ht="39.950000000000003" customHeight="1">
      <c r="A18" s="108" t="s">
        <v>6</v>
      </c>
      <c r="B18" s="109" t="s">
        <v>6</v>
      </c>
      <c r="C18" s="109" t="s">
        <v>6</v>
      </c>
      <c r="D18" s="14" t="s">
        <v>93</v>
      </c>
      <c r="E18" s="15">
        <v>2.5</v>
      </c>
      <c r="F18" s="9">
        <f t="shared" si="0"/>
        <v>0</v>
      </c>
      <c r="G18" s="110" t="s">
        <v>6</v>
      </c>
    </row>
    <row r="19" spans="1:7" s="3" customFormat="1" ht="39.950000000000003" customHeight="1">
      <c r="A19" s="108" t="s">
        <v>6</v>
      </c>
      <c r="B19" s="109" t="s">
        <v>6</v>
      </c>
      <c r="C19" s="109" t="s">
        <v>6</v>
      </c>
      <c r="D19" s="14" t="s">
        <v>65</v>
      </c>
      <c r="E19" s="15">
        <v>0.62</v>
      </c>
      <c r="F19" s="9">
        <f t="shared" si="0"/>
        <v>0</v>
      </c>
      <c r="G19" s="110" t="s">
        <v>6</v>
      </c>
    </row>
    <row r="20" spans="1:7" s="3" customFormat="1" ht="39.950000000000003" customHeight="1">
      <c r="A20" s="108" t="s">
        <v>6</v>
      </c>
      <c r="B20" s="109" t="s">
        <v>6</v>
      </c>
      <c r="C20" s="109" t="s">
        <v>6</v>
      </c>
      <c r="D20" s="14" t="s">
        <v>24</v>
      </c>
      <c r="E20" s="15">
        <v>0.62</v>
      </c>
      <c r="F20" s="9">
        <f t="shared" si="0"/>
        <v>0</v>
      </c>
      <c r="G20" s="110" t="s">
        <v>6</v>
      </c>
    </row>
    <row r="21" spans="1:7" s="3" customFormat="1" ht="39.950000000000003" customHeight="1">
      <c r="A21" s="108" t="s">
        <v>6</v>
      </c>
      <c r="B21" s="109" t="s">
        <v>6</v>
      </c>
      <c r="C21" s="109" t="s">
        <v>6</v>
      </c>
      <c r="D21" s="14" t="s">
        <v>27</v>
      </c>
      <c r="E21" s="15">
        <v>0.5</v>
      </c>
      <c r="F21" s="9">
        <f t="shared" si="0"/>
        <v>0</v>
      </c>
      <c r="G21" s="110" t="s">
        <v>6</v>
      </c>
    </row>
    <row r="22" spans="1:7" s="3" customFormat="1" ht="39.950000000000003" customHeight="1">
      <c r="A22" s="108" t="s">
        <v>6</v>
      </c>
      <c r="B22" s="109" t="s">
        <v>6</v>
      </c>
      <c r="C22" s="109" t="s">
        <v>176</v>
      </c>
      <c r="D22" s="14" t="s">
        <v>177</v>
      </c>
      <c r="E22" s="15">
        <v>62.5</v>
      </c>
      <c r="F22" s="9">
        <f t="shared" si="0"/>
        <v>0</v>
      </c>
      <c r="G22" s="110" t="s">
        <v>572</v>
      </c>
    </row>
    <row r="23" spans="1:7" s="3" customFormat="1" ht="39.950000000000003" customHeight="1">
      <c r="A23" s="108" t="s">
        <v>6</v>
      </c>
      <c r="B23" s="109" t="s">
        <v>6</v>
      </c>
      <c r="C23" s="109" t="s">
        <v>6</v>
      </c>
      <c r="D23" s="14" t="s">
        <v>569</v>
      </c>
      <c r="E23" s="15">
        <v>2.5</v>
      </c>
      <c r="F23" s="9">
        <f t="shared" si="0"/>
        <v>0</v>
      </c>
      <c r="G23" s="110" t="s">
        <v>6</v>
      </c>
    </row>
    <row r="24" spans="1:7" s="3" customFormat="1" ht="39.950000000000003" customHeight="1">
      <c r="A24" s="108" t="s">
        <v>6</v>
      </c>
      <c r="B24" s="109" t="s">
        <v>6</v>
      </c>
      <c r="C24" s="109" t="s">
        <v>6</v>
      </c>
      <c r="D24" s="14" t="s">
        <v>64</v>
      </c>
      <c r="E24" s="15">
        <v>1.88</v>
      </c>
      <c r="F24" s="9">
        <f t="shared" si="0"/>
        <v>0</v>
      </c>
      <c r="G24" s="110" t="s">
        <v>6</v>
      </c>
    </row>
    <row r="25" spans="1:7" s="3" customFormat="1" ht="39.950000000000003" customHeight="1">
      <c r="A25" s="108" t="s">
        <v>6</v>
      </c>
      <c r="B25" s="109" t="s">
        <v>6</v>
      </c>
      <c r="C25" s="109" t="s">
        <v>6</v>
      </c>
      <c r="D25" s="14" t="s">
        <v>81</v>
      </c>
      <c r="E25" s="15">
        <v>1.25</v>
      </c>
      <c r="F25" s="9">
        <f t="shared" si="0"/>
        <v>0</v>
      </c>
      <c r="G25" s="110" t="s">
        <v>6</v>
      </c>
    </row>
    <row r="26" spans="1:7" s="3" customFormat="1" ht="39.950000000000003" customHeight="1">
      <c r="A26" s="108" t="s">
        <v>6</v>
      </c>
      <c r="B26" s="109" t="s">
        <v>6</v>
      </c>
      <c r="C26" s="109" t="s">
        <v>6</v>
      </c>
      <c r="D26" s="14" t="s">
        <v>24</v>
      </c>
      <c r="E26" s="15">
        <v>0.25</v>
      </c>
      <c r="F26" s="9">
        <f t="shared" si="0"/>
        <v>0</v>
      </c>
      <c r="G26" s="110" t="s">
        <v>6</v>
      </c>
    </row>
    <row r="27" spans="1:7" s="3" customFormat="1" ht="39.950000000000003" customHeight="1">
      <c r="A27" s="108" t="s">
        <v>6</v>
      </c>
      <c r="B27" s="109" t="s">
        <v>6</v>
      </c>
      <c r="C27" s="109" t="s">
        <v>6</v>
      </c>
      <c r="D27" s="14" t="s">
        <v>34</v>
      </c>
      <c r="E27" s="15">
        <v>0.25</v>
      </c>
      <c r="F27" s="9">
        <f t="shared" si="0"/>
        <v>0</v>
      </c>
      <c r="G27" s="110" t="s">
        <v>6</v>
      </c>
    </row>
    <row r="28" spans="1:7" s="3" customFormat="1" ht="39.950000000000003" customHeight="1">
      <c r="A28" s="108" t="s">
        <v>6</v>
      </c>
      <c r="B28" s="109" t="s">
        <v>6</v>
      </c>
      <c r="C28" s="109" t="s">
        <v>6</v>
      </c>
      <c r="D28" s="14" t="s">
        <v>178</v>
      </c>
      <c r="E28" s="15">
        <v>0.12</v>
      </c>
      <c r="F28" s="9">
        <f t="shared" si="0"/>
        <v>0</v>
      </c>
      <c r="G28" s="110" t="s">
        <v>6</v>
      </c>
    </row>
    <row r="29" spans="1:7" s="3" customFormat="1" ht="39.950000000000003" customHeight="1">
      <c r="A29" s="108" t="s">
        <v>6</v>
      </c>
      <c r="B29" s="109" t="s">
        <v>6</v>
      </c>
      <c r="C29" s="109" t="s">
        <v>179</v>
      </c>
      <c r="D29" s="14" t="s">
        <v>180</v>
      </c>
      <c r="E29" s="15">
        <v>43.75</v>
      </c>
      <c r="F29" s="9">
        <f t="shared" si="0"/>
        <v>0</v>
      </c>
      <c r="G29" s="110" t="s">
        <v>181</v>
      </c>
    </row>
    <row r="30" spans="1:7" s="3" customFormat="1" ht="39.950000000000003" customHeight="1">
      <c r="A30" s="108" t="s">
        <v>6</v>
      </c>
      <c r="B30" s="109" t="s">
        <v>6</v>
      </c>
      <c r="C30" s="109" t="s">
        <v>6</v>
      </c>
      <c r="D30" s="14" t="s">
        <v>182</v>
      </c>
      <c r="E30" s="15">
        <v>2.25</v>
      </c>
      <c r="F30" s="9">
        <f t="shared" si="0"/>
        <v>0</v>
      </c>
      <c r="G30" s="110" t="s">
        <v>6</v>
      </c>
    </row>
    <row r="31" spans="1:7" s="3" customFormat="1" ht="39.950000000000003" customHeight="1">
      <c r="A31" s="108" t="s">
        <v>6</v>
      </c>
      <c r="B31" s="109" t="s">
        <v>6</v>
      </c>
      <c r="C31" s="109" t="s">
        <v>6</v>
      </c>
      <c r="D31" s="14" t="s">
        <v>64</v>
      </c>
      <c r="E31" s="15">
        <v>1.88</v>
      </c>
      <c r="F31" s="9">
        <f t="shared" si="0"/>
        <v>0</v>
      </c>
      <c r="G31" s="110" t="s">
        <v>6</v>
      </c>
    </row>
    <row r="32" spans="1:7" s="3" customFormat="1" ht="39.950000000000003" customHeight="1">
      <c r="A32" s="108" t="s">
        <v>6</v>
      </c>
      <c r="B32" s="109" t="s">
        <v>6</v>
      </c>
      <c r="C32" s="109" t="s">
        <v>6</v>
      </c>
      <c r="D32" s="14" t="s">
        <v>24</v>
      </c>
      <c r="E32" s="15">
        <v>0.25</v>
      </c>
      <c r="F32" s="9">
        <f t="shared" si="0"/>
        <v>0</v>
      </c>
      <c r="G32" s="110" t="s">
        <v>6</v>
      </c>
    </row>
    <row r="33" spans="1:7" s="3" customFormat="1" ht="39.950000000000003" customHeight="1">
      <c r="A33" s="108" t="s">
        <v>6</v>
      </c>
      <c r="B33" s="109" t="s">
        <v>6</v>
      </c>
      <c r="C33" s="109" t="s">
        <v>6</v>
      </c>
      <c r="D33" s="14" t="s">
        <v>34</v>
      </c>
      <c r="E33" s="15">
        <v>0.25</v>
      </c>
      <c r="F33" s="9">
        <f t="shared" si="0"/>
        <v>0</v>
      </c>
      <c r="G33" s="110" t="s">
        <v>6</v>
      </c>
    </row>
    <row r="34" spans="1:7" s="3" customFormat="1" ht="39.950000000000003" customHeight="1">
      <c r="A34" s="108" t="s">
        <v>6</v>
      </c>
      <c r="B34" s="109" t="s">
        <v>6</v>
      </c>
      <c r="C34" s="13" t="s">
        <v>45</v>
      </c>
      <c r="D34" s="14" t="s">
        <v>46</v>
      </c>
      <c r="E34" s="15">
        <v>25</v>
      </c>
      <c r="F34" s="9">
        <f t="shared" si="0"/>
        <v>0</v>
      </c>
      <c r="G34" s="16" t="s">
        <v>47</v>
      </c>
    </row>
    <row r="35" spans="1:7" s="3" customFormat="1" ht="39.950000000000003" customHeight="1">
      <c r="A35" s="108" t="s">
        <v>6</v>
      </c>
      <c r="B35" s="109" t="s">
        <v>110</v>
      </c>
      <c r="C35" s="109" t="s">
        <v>185</v>
      </c>
      <c r="D35" s="14" t="s">
        <v>183</v>
      </c>
      <c r="E35" s="15">
        <v>25</v>
      </c>
      <c r="F35" s="9">
        <f t="shared" si="0"/>
        <v>0</v>
      </c>
      <c r="G35" s="110" t="s">
        <v>184</v>
      </c>
    </row>
    <row r="36" spans="1:7" s="3" customFormat="1" ht="39.950000000000003" customHeight="1">
      <c r="A36" s="108" t="s">
        <v>6</v>
      </c>
      <c r="B36" s="109" t="s">
        <v>6</v>
      </c>
      <c r="C36" s="109" t="s">
        <v>6</v>
      </c>
      <c r="D36" s="14" t="s">
        <v>100</v>
      </c>
      <c r="E36" s="15">
        <v>18.75</v>
      </c>
      <c r="F36" s="9">
        <f t="shared" si="0"/>
        <v>0</v>
      </c>
      <c r="G36" s="110" t="s">
        <v>6</v>
      </c>
    </row>
    <row r="37" spans="1:7" s="3" customFormat="1" ht="39.950000000000003" customHeight="1">
      <c r="A37" s="108" t="s">
        <v>6</v>
      </c>
      <c r="B37" s="109" t="s">
        <v>6</v>
      </c>
      <c r="C37" s="109" t="s">
        <v>6</v>
      </c>
      <c r="D37" s="14" t="s">
        <v>98</v>
      </c>
      <c r="E37" s="15">
        <v>12.5</v>
      </c>
      <c r="F37" s="9">
        <f t="shared" si="0"/>
        <v>0</v>
      </c>
      <c r="G37" s="110" t="s">
        <v>6</v>
      </c>
    </row>
    <row r="38" spans="1:7" s="3" customFormat="1" ht="39.950000000000003" customHeight="1">
      <c r="A38" s="108" t="s">
        <v>6</v>
      </c>
      <c r="B38" s="109" t="s">
        <v>6</v>
      </c>
      <c r="C38" s="109" t="s">
        <v>6</v>
      </c>
      <c r="D38" s="14" t="s">
        <v>91</v>
      </c>
      <c r="E38" s="15">
        <v>6.25</v>
      </c>
      <c r="F38" s="9">
        <f t="shared" si="0"/>
        <v>0</v>
      </c>
      <c r="G38" s="110" t="s">
        <v>6</v>
      </c>
    </row>
    <row r="39" spans="1:7" s="3" customFormat="1" ht="39.950000000000003" customHeight="1">
      <c r="A39" s="108" t="s">
        <v>6</v>
      </c>
      <c r="B39" s="109" t="s">
        <v>6</v>
      </c>
      <c r="C39" s="109" t="s">
        <v>6</v>
      </c>
      <c r="D39" s="14" t="s">
        <v>569</v>
      </c>
      <c r="E39" s="15">
        <v>2.5</v>
      </c>
      <c r="F39" s="9">
        <f t="shared" si="0"/>
        <v>0</v>
      </c>
      <c r="G39" s="110" t="s">
        <v>6</v>
      </c>
    </row>
    <row r="40" spans="1:7" s="3" customFormat="1" ht="39.950000000000003" customHeight="1">
      <c r="A40" s="108" t="s">
        <v>6</v>
      </c>
      <c r="B40" s="109" t="s">
        <v>6</v>
      </c>
      <c r="C40" s="109" t="s">
        <v>6</v>
      </c>
      <c r="D40" s="14" t="s">
        <v>27</v>
      </c>
      <c r="E40" s="15">
        <v>0.12</v>
      </c>
      <c r="F40" s="9">
        <f t="shared" si="0"/>
        <v>0</v>
      </c>
      <c r="G40" s="110" t="s">
        <v>6</v>
      </c>
    </row>
    <row r="41" spans="1:7" s="3" customFormat="1" ht="39.950000000000003" customHeight="1">
      <c r="A41" s="108" t="s">
        <v>6</v>
      </c>
      <c r="B41" s="109" t="s">
        <v>6</v>
      </c>
      <c r="C41" s="13" t="s">
        <v>51</v>
      </c>
      <c r="D41" s="14" t="s">
        <v>50</v>
      </c>
      <c r="E41" s="15">
        <v>200</v>
      </c>
      <c r="F41" s="9">
        <f t="shared" si="0"/>
        <v>0</v>
      </c>
      <c r="G41" s="16" t="s">
        <v>47</v>
      </c>
    </row>
    <row r="42" spans="1:7" ht="39.950000000000003" customHeight="1">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sheetData>
  <sheetProtection sheet="1" objects="1" scenarios="1" formatRows="0" insertRows="0" deleteRows="0"/>
  <mergeCells count="26">
    <mergeCell ref="A7:A41"/>
    <mergeCell ref="B7:B34"/>
    <mergeCell ref="C7:C15"/>
    <mergeCell ref="G7:G15"/>
    <mergeCell ref="C16:C21"/>
    <mergeCell ref="G16:G21"/>
    <mergeCell ref="C22:C28"/>
    <mergeCell ref="G22:G28"/>
    <mergeCell ref="C29:C33"/>
    <mergeCell ref="G29:G33"/>
    <mergeCell ref="B35:B41"/>
    <mergeCell ref="C35:C40"/>
    <mergeCell ref="G35:G40"/>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
  <sheetViews>
    <sheetView showGridLines="0" view="pageBreakPreview" zoomScale="70" zoomScaleNormal="70" zoomScaleSheetLayoutView="70" workbookViewId="0">
      <selection activeCell="C47" sqref="C47"/>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186</v>
      </c>
      <c r="B7" s="109" t="s">
        <v>14</v>
      </c>
      <c r="C7" s="109" t="s">
        <v>187</v>
      </c>
      <c r="D7" s="14" t="s">
        <v>16</v>
      </c>
      <c r="E7" s="15">
        <v>62.5</v>
      </c>
      <c r="F7" s="9">
        <f t="shared" ref="F7:F47" si="0">$C$3*E7</f>
        <v>0</v>
      </c>
      <c r="G7" s="110" t="s">
        <v>188</v>
      </c>
    </row>
    <row r="8" spans="1:7" s="3" customFormat="1" ht="39.950000000000003" customHeight="1">
      <c r="A8" s="108" t="s">
        <v>6</v>
      </c>
      <c r="B8" s="109" t="s">
        <v>6</v>
      </c>
      <c r="C8" s="109" t="s">
        <v>6</v>
      </c>
      <c r="D8" s="14" t="s">
        <v>189</v>
      </c>
      <c r="E8" s="15">
        <v>6.25</v>
      </c>
      <c r="F8" s="9">
        <f t="shared" si="0"/>
        <v>0</v>
      </c>
      <c r="G8" s="110" t="s">
        <v>6</v>
      </c>
    </row>
    <row r="9" spans="1:7" s="3" customFormat="1" ht="39.950000000000003" customHeight="1">
      <c r="A9" s="108" t="s">
        <v>6</v>
      </c>
      <c r="B9" s="109" t="s">
        <v>6</v>
      </c>
      <c r="C9" s="109" t="s">
        <v>190</v>
      </c>
      <c r="D9" s="14" t="s">
        <v>22</v>
      </c>
      <c r="E9" s="15">
        <v>12.5</v>
      </c>
      <c r="F9" s="9">
        <f t="shared" si="0"/>
        <v>0</v>
      </c>
      <c r="G9" s="110" t="s">
        <v>206</v>
      </c>
    </row>
    <row r="10" spans="1:7" s="3" customFormat="1" ht="39.950000000000003" customHeight="1">
      <c r="A10" s="108" t="s">
        <v>6</v>
      </c>
      <c r="B10" s="109" t="s">
        <v>6</v>
      </c>
      <c r="C10" s="109" t="s">
        <v>6</v>
      </c>
      <c r="D10" s="14" t="s">
        <v>96</v>
      </c>
      <c r="E10" s="15">
        <v>12.5</v>
      </c>
      <c r="F10" s="9">
        <f t="shared" si="0"/>
        <v>0</v>
      </c>
      <c r="G10" s="110" t="s">
        <v>6</v>
      </c>
    </row>
    <row r="11" spans="1:7" s="3" customFormat="1" ht="39.950000000000003" customHeight="1">
      <c r="A11" s="108" t="s">
        <v>6</v>
      </c>
      <c r="B11" s="109" t="s">
        <v>6</v>
      </c>
      <c r="C11" s="109" t="s">
        <v>6</v>
      </c>
      <c r="D11" s="14" t="s">
        <v>191</v>
      </c>
      <c r="E11" s="15">
        <v>12.5</v>
      </c>
      <c r="F11" s="9">
        <f t="shared" si="0"/>
        <v>0</v>
      </c>
      <c r="G11" s="110" t="s">
        <v>6</v>
      </c>
    </row>
    <row r="12" spans="1:7" s="3" customFormat="1" ht="39.950000000000003" customHeight="1">
      <c r="A12" s="108" t="s">
        <v>6</v>
      </c>
      <c r="B12" s="109" t="s">
        <v>6</v>
      </c>
      <c r="C12" s="109" t="s">
        <v>6</v>
      </c>
      <c r="D12" s="14" t="s">
        <v>192</v>
      </c>
      <c r="E12" s="15">
        <v>12.5</v>
      </c>
      <c r="F12" s="9">
        <f t="shared" si="0"/>
        <v>0</v>
      </c>
      <c r="G12" s="110" t="s">
        <v>6</v>
      </c>
    </row>
    <row r="13" spans="1:7" s="3" customFormat="1" ht="39.950000000000003" customHeight="1">
      <c r="A13" s="108" t="s">
        <v>6</v>
      </c>
      <c r="B13" s="109" t="s">
        <v>6</v>
      </c>
      <c r="C13" s="109" t="s">
        <v>6</v>
      </c>
      <c r="D13" s="14" t="s">
        <v>193</v>
      </c>
      <c r="E13" s="15">
        <v>6.25</v>
      </c>
      <c r="F13" s="9">
        <f t="shared" si="0"/>
        <v>0</v>
      </c>
      <c r="G13" s="110" t="s">
        <v>6</v>
      </c>
    </row>
    <row r="14" spans="1:7" s="3" customFormat="1" ht="39.950000000000003" customHeight="1">
      <c r="A14" s="108" t="s">
        <v>6</v>
      </c>
      <c r="B14" s="109" t="s">
        <v>6</v>
      </c>
      <c r="C14" s="109" t="s">
        <v>6</v>
      </c>
      <c r="D14" s="14" t="s">
        <v>194</v>
      </c>
      <c r="E14" s="15">
        <v>6.25</v>
      </c>
      <c r="F14" s="9">
        <f t="shared" si="0"/>
        <v>0</v>
      </c>
      <c r="G14" s="110" t="s">
        <v>6</v>
      </c>
    </row>
    <row r="15" spans="1:7" s="3" customFormat="1" ht="39.950000000000003" customHeight="1">
      <c r="A15" s="108" t="s">
        <v>6</v>
      </c>
      <c r="B15" s="109" t="s">
        <v>6</v>
      </c>
      <c r="C15" s="109" t="s">
        <v>6</v>
      </c>
      <c r="D15" s="14" t="s">
        <v>149</v>
      </c>
      <c r="E15" s="15">
        <v>3.75</v>
      </c>
      <c r="F15" s="9">
        <f t="shared" si="0"/>
        <v>0</v>
      </c>
      <c r="G15" s="110" t="s">
        <v>6</v>
      </c>
    </row>
    <row r="16" spans="1:7" s="3" customFormat="1" ht="39.950000000000003" customHeight="1">
      <c r="A16" s="108" t="s">
        <v>6</v>
      </c>
      <c r="B16" s="109" t="s">
        <v>6</v>
      </c>
      <c r="C16" s="109" t="s">
        <v>6</v>
      </c>
      <c r="D16" s="14" t="s">
        <v>64</v>
      </c>
      <c r="E16" s="15">
        <v>1.25</v>
      </c>
      <c r="F16" s="9">
        <f t="shared" si="0"/>
        <v>0</v>
      </c>
      <c r="G16" s="110" t="s">
        <v>6</v>
      </c>
    </row>
    <row r="17" spans="1:7" s="3" customFormat="1" ht="39.950000000000003" customHeight="1">
      <c r="A17" s="108" t="s">
        <v>6</v>
      </c>
      <c r="B17" s="109" t="s">
        <v>6</v>
      </c>
      <c r="C17" s="109" t="s">
        <v>6</v>
      </c>
      <c r="D17" s="14" t="s">
        <v>24</v>
      </c>
      <c r="E17" s="15">
        <v>0.62</v>
      </c>
      <c r="F17" s="9">
        <f t="shared" si="0"/>
        <v>0</v>
      </c>
      <c r="G17" s="110" t="s">
        <v>6</v>
      </c>
    </row>
    <row r="18" spans="1:7" s="3" customFormat="1" ht="39.950000000000003" customHeight="1">
      <c r="A18" s="108" t="s">
        <v>6</v>
      </c>
      <c r="B18" s="109" t="s">
        <v>6</v>
      </c>
      <c r="C18" s="109" t="s">
        <v>6</v>
      </c>
      <c r="D18" s="14" t="s">
        <v>66</v>
      </c>
      <c r="E18" s="15">
        <v>0.12</v>
      </c>
      <c r="F18" s="9">
        <f t="shared" si="0"/>
        <v>0</v>
      </c>
      <c r="G18" s="110" t="s">
        <v>6</v>
      </c>
    </row>
    <row r="19" spans="1:7" s="3" customFormat="1" ht="39.950000000000003" customHeight="1">
      <c r="A19" s="108" t="s">
        <v>6</v>
      </c>
      <c r="B19" s="109" t="s">
        <v>6</v>
      </c>
      <c r="C19" s="109" t="s">
        <v>6</v>
      </c>
      <c r="D19" s="14" t="s">
        <v>27</v>
      </c>
      <c r="E19" s="15">
        <v>0.12</v>
      </c>
      <c r="F19" s="9">
        <f t="shared" si="0"/>
        <v>0</v>
      </c>
      <c r="G19" s="110" t="s">
        <v>6</v>
      </c>
    </row>
    <row r="20" spans="1:7" s="3" customFormat="1" ht="39.950000000000003" customHeight="1">
      <c r="A20" s="108" t="s">
        <v>6</v>
      </c>
      <c r="B20" s="109" t="s">
        <v>6</v>
      </c>
      <c r="C20" s="109" t="s">
        <v>195</v>
      </c>
      <c r="D20" s="14" t="s">
        <v>196</v>
      </c>
      <c r="E20" s="15">
        <v>56.25</v>
      </c>
      <c r="F20" s="9">
        <f t="shared" si="0"/>
        <v>0</v>
      </c>
      <c r="G20" s="110" t="s">
        <v>197</v>
      </c>
    </row>
    <row r="21" spans="1:7" s="3" customFormat="1" ht="39.950000000000003" customHeight="1">
      <c r="A21" s="108" t="s">
        <v>6</v>
      </c>
      <c r="B21" s="109" t="s">
        <v>6</v>
      </c>
      <c r="C21" s="109" t="s">
        <v>6</v>
      </c>
      <c r="D21" s="14" t="s">
        <v>569</v>
      </c>
      <c r="E21" s="15">
        <v>12.5</v>
      </c>
      <c r="F21" s="9">
        <f t="shared" si="0"/>
        <v>0</v>
      </c>
      <c r="G21" s="110" t="s">
        <v>6</v>
      </c>
    </row>
    <row r="22" spans="1:7" s="3" customFormat="1" ht="39.950000000000003" customHeight="1">
      <c r="A22" s="108" t="s">
        <v>6</v>
      </c>
      <c r="B22" s="109" t="s">
        <v>6</v>
      </c>
      <c r="C22" s="109" t="s">
        <v>6</v>
      </c>
      <c r="D22" s="14" t="s">
        <v>32</v>
      </c>
      <c r="E22" s="15">
        <v>6.25</v>
      </c>
      <c r="F22" s="9">
        <f t="shared" si="0"/>
        <v>0</v>
      </c>
      <c r="G22" s="110" t="s">
        <v>6</v>
      </c>
    </row>
    <row r="23" spans="1:7" s="3" customFormat="1" ht="39.950000000000003" customHeight="1">
      <c r="A23" s="108" t="s">
        <v>6</v>
      </c>
      <c r="B23" s="109" t="s">
        <v>6</v>
      </c>
      <c r="C23" s="109" t="s">
        <v>6</v>
      </c>
      <c r="D23" s="14" t="s">
        <v>98</v>
      </c>
      <c r="E23" s="15">
        <v>6.25</v>
      </c>
      <c r="F23" s="9">
        <f t="shared" si="0"/>
        <v>0</v>
      </c>
      <c r="G23" s="110" t="s">
        <v>6</v>
      </c>
    </row>
    <row r="24" spans="1:7" s="3" customFormat="1" ht="39.950000000000003" customHeight="1">
      <c r="A24" s="108" t="s">
        <v>6</v>
      </c>
      <c r="B24" s="109" t="s">
        <v>6</v>
      </c>
      <c r="C24" s="109" t="s">
        <v>6</v>
      </c>
      <c r="D24" s="14" t="s">
        <v>73</v>
      </c>
      <c r="E24" s="15">
        <v>6.25</v>
      </c>
      <c r="F24" s="9">
        <f t="shared" si="0"/>
        <v>0</v>
      </c>
      <c r="G24" s="110" t="s">
        <v>6</v>
      </c>
    </row>
    <row r="25" spans="1:7" s="3" customFormat="1" ht="39.950000000000003" customHeight="1">
      <c r="A25" s="108" t="s">
        <v>6</v>
      </c>
      <c r="B25" s="109" t="s">
        <v>6</v>
      </c>
      <c r="C25" s="109" t="s">
        <v>6</v>
      </c>
      <c r="D25" s="14" t="s">
        <v>198</v>
      </c>
      <c r="E25" s="15">
        <v>6.25</v>
      </c>
      <c r="F25" s="9">
        <f t="shared" si="0"/>
        <v>0</v>
      </c>
      <c r="G25" s="110" t="s">
        <v>6</v>
      </c>
    </row>
    <row r="26" spans="1:7" s="3" customFormat="1" ht="39.950000000000003" customHeight="1">
      <c r="A26" s="108" t="s">
        <v>6</v>
      </c>
      <c r="B26" s="109" t="s">
        <v>6</v>
      </c>
      <c r="C26" s="109" t="s">
        <v>6</v>
      </c>
      <c r="D26" s="14" t="s">
        <v>158</v>
      </c>
      <c r="E26" s="15">
        <v>1.25</v>
      </c>
      <c r="F26" s="9">
        <f t="shared" si="0"/>
        <v>0</v>
      </c>
      <c r="G26" s="110" t="s">
        <v>6</v>
      </c>
    </row>
    <row r="27" spans="1:7" s="3" customFormat="1" ht="39.950000000000003" customHeight="1">
      <c r="A27" s="108" t="s">
        <v>6</v>
      </c>
      <c r="B27" s="109" t="s">
        <v>6</v>
      </c>
      <c r="C27" s="109" t="s">
        <v>6</v>
      </c>
      <c r="D27" s="14" t="s">
        <v>24</v>
      </c>
      <c r="E27" s="15">
        <v>0.62</v>
      </c>
      <c r="F27" s="9">
        <f t="shared" si="0"/>
        <v>0</v>
      </c>
      <c r="G27" s="110" t="s">
        <v>6</v>
      </c>
    </row>
    <row r="28" spans="1:7" s="3" customFormat="1" ht="39.950000000000003" customHeight="1">
      <c r="A28" s="108" t="s">
        <v>6</v>
      </c>
      <c r="B28" s="109" t="s">
        <v>6</v>
      </c>
      <c r="C28" s="109" t="s">
        <v>6</v>
      </c>
      <c r="D28" s="14" t="s">
        <v>160</v>
      </c>
      <c r="E28" s="15">
        <v>0.62</v>
      </c>
      <c r="F28" s="9">
        <f t="shared" si="0"/>
        <v>0</v>
      </c>
      <c r="G28" s="110" t="s">
        <v>6</v>
      </c>
    </row>
    <row r="29" spans="1:7" s="3" customFormat="1" ht="39.950000000000003" customHeight="1">
      <c r="A29" s="108" t="s">
        <v>6</v>
      </c>
      <c r="B29" s="109" t="s">
        <v>6</v>
      </c>
      <c r="C29" s="109" t="s">
        <v>6</v>
      </c>
      <c r="D29" s="14" t="s">
        <v>27</v>
      </c>
      <c r="E29" s="15">
        <v>0.12</v>
      </c>
      <c r="F29" s="9">
        <f t="shared" si="0"/>
        <v>0</v>
      </c>
      <c r="G29" s="110" t="s">
        <v>6</v>
      </c>
    </row>
    <row r="30" spans="1:7" s="3" customFormat="1" ht="39.950000000000003" customHeight="1">
      <c r="A30" s="108"/>
      <c r="B30" s="109"/>
      <c r="C30" s="109" t="s">
        <v>202</v>
      </c>
      <c r="D30" s="14" t="s">
        <v>203</v>
      </c>
      <c r="E30" s="15">
        <v>62.5</v>
      </c>
      <c r="F30" s="9">
        <f t="shared" ref="F30:F38" si="1">$C$3*E30</f>
        <v>0</v>
      </c>
      <c r="G30" s="110" t="s">
        <v>204</v>
      </c>
    </row>
    <row r="31" spans="1:7" s="3" customFormat="1" ht="39.950000000000003" customHeight="1">
      <c r="A31" s="108"/>
      <c r="B31" s="109"/>
      <c r="C31" s="109" t="s">
        <v>6</v>
      </c>
      <c r="D31" s="14" t="s">
        <v>71</v>
      </c>
      <c r="E31" s="15">
        <v>6.25</v>
      </c>
      <c r="F31" s="9">
        <f t="shared" si="1"/>
        <v>0</v>
      </c>
      <c r="G31" s="110" t="s">
        <v>6</v>
      </c>
    </row>
    <row r="32" spans="1:7" s="3" customFormat="1" ht="39.950000000000003" customHeight="1">
      <c r="A32" s="108"/>
      <c r="B32" s="109"/>
      <c r="C32" s="109" t="s">
        <v>6</v>
      </c>
      <c r="D32" s="14" t="s">
        <v>103</v>
      </c>
      <c r="E32" s="15">
        <v>6.25</v>
      </c>
      <c r="F32" s="9">
        <f t="shared" si="1"/>
        <v>0</v>
      </c>
      <c r="G32" s="110" t="s">
        <v>6</v>
      </c>
    </row>
    <row r="33" spans="1:7" s="3" customFormat="1" ht="39.950000000000003" customHeight="1">
      <c r="A33" s="108"/>
      <c r="B33" s="109"/>
      <c r="C33" s="109" t="s">
        <v>6</v>
      </c>
      <c r="D33" s="14" t="s">
        <v>81</v>
      </c>
      <c r="E33" s="15">
        <v>2.5</v>
      </c>
      <c r="F33" s="9">
        <f t="shared" si="1"/>
        <v>0</v>
      </c>
      <c r="G33" s="110" t="s">
        <v>6</v>
      </c>
    </row>
    <row r="34" spans="1:7" s="3" customFormat="1" ht="39.950000000000003" customHeight="1">
      <c r="A34" s="108"/>
      <c r="B34" s="109"/>
      <c r="C34" s="109" t="s">
        <v>6</v>
      </c>
      <c r="D34" s="14" t="s">
        <v>80</v>
      </c>
      <c r="E34" s="15">
        <v>1.25</v>
      </c>
      <c r="F34" s="9">
        <f t="shared" si="1"/>
        <v>0</v>
      </c>
      <c r="G34" s="110" t="s">
        <v>6</v>
      </c>
    </row>
    <row r="35" spans="1:7" s="3" customFormat="1" ht="39.950000000000003" customHeight="1">
      <c r="A35" s="108"/>
      <c r="B35" s="109"/>
      <c r="C35" s="109" t="s">
        <v>6</v>
      </c>
      <c r="D35" s="14" t="s">
        <v>34</v>
      </c>
      <c r="E35" s="15">
        <v>1.25</v>
      </c>
      <c r="F35" s="9">
        <f t="shared" si="1"/>
        <v>0</v>
      </c>
      <c r="G35" s="110" t="s">
        <v>6</v>
      </c>
    </row>
    <row r="36" spans="1:7" s="3" customFormat="1" ht="39.950000000000003" customHeight="1">
      <c r="A36" s="108"/>
      <c r="B36" s="109"/>
      <c r="C36" s="109" t="s">
        <v>6</v>
      </c>
      <c r="D36" s="14" t="s">
        <v>24</v>
      </c>
      <c r="E36" s="15">
        <v>0.62</v>
      </c>
      <c r="F36" s="9">
        <f t="shared" si="1"/>
        <v>0</v>
      </c>
      <c r="G36" s="110" t="s">
        <v>6</v>
      </c>
    </row>
    <row r="37" spans="1:7" s="3" customFormat="1" ht="39.950000000000003" customHeight="1">
      <c r="A37" s="108"/>
      <c r="B37" s="109"/>
      <c r="C37" s="109" t="s">
        <v>6</v>
      </c>
      <c r="D37" s="14" t="s">
        <v>178</v>
      </c>
      <c r="E37" s="15">
        <v>0.62</v>
      </c>
      <c r="F37" s="9">
        <f t="shared" si="1"/>
        <v>0</v>
      </c>
      <c r="G37" s="110" t="s">
        <v>6</v>
      </c>
    </row>
    <row r="38" spans="1:7" s="3" customFormat="1" ht="39.950000000000003" customHeight="1">
      <c r="A38" s="108"/>
      <c r="B38" s="109"/>
      <c r="C38" s="109" t="s">
        <v>6</v>
      </c>
      <c r="D38" s="14" t="s">
        <v>64</v>
      </c>
      <c r="E38" s="15">
        <v>0.62</v>
      </c>
      <c r="F38" s="9">
        <f t="shared" si="1"/>
        <v>0</v>
      </c>
      <c r="G38" s="110" t="s">
        <v>6</v>
      </c>
    </row>
    <row r="39" spans="1:7" s="3" customFormat="1" ht="39.950000000000003" customHeight="1">
      <c r="A39" s="108" t="s">
        <v>6</v>
      </c>
      <c r="B39" s="109" t="s">
        <v>6</v>
      </c>
      <c r="C39" s="109" t="s">
        <v>199</v>
      </c>
      <c r="D39" s="14" t="s">
        <v>200</v>
      </c>
      <c r="E39" s="15">
        <v>37.5</v>
      </c>
      <c r="F39" s="9">
        <f t="shared" si="0"/>
        <v>0</v>
      </c>
      <c r="G39" s="110" t="s">
        <v>201</v>
      </c>
    </row>
    <row r="40" spans="1:7" s="3" customFormat="1" ht="39.950000000000003" customHeight="1">
      <c r="A40" s="108" t="s">
        <v>6</v>
      </c>
      <c r="B40" s="109" t="s">
        <v>6</v>
      </c>
      <c r="C40" s="109" t="s">
        <v>6</v>
      </c>
      <c r="D40" s="14" t="s">
        <v>32</v>
      </c>
      <c r="E40" s="15">
        <v>2.5</v>
      </c>
      <c r="F40" s="9">
        <f t="shared" si="0"/>
        <v>0</v>
      </c>
      <c r="G40" s="110" t="s">
        <v>6</v>
      </c>
    </row>
    <row r="41" spans="1:7" s="3" customFormat="1" ht="39.950000000000003" customHeight="1">
      <c r="A41" s="108" t="s">
        <v>6</v>
      </c>
      <c r="B41" s="109" t="s">
        <v>6</v>
      </c>
      <c r="C41" s="109" t="s">
        <v>6</v>
      </c>
      <c r="D41" s="14" t="s">
        <v>569</v>
      </c>
      <c r="E41" s="15">
        <v>1.25</v>
      </c>
      <c r="F41" s="9">
        <f t="shared" si="0"/>
        <v>0</v>
      </c>
      <c r="G41" s="110" t="s">
        <v>6</v>
      </c>
    </row>
    <row r="42" spans="1:7" s="3" customFormat="1" ht="39.950000000000003" customHeight="1">
      <c r="A42" s="108" t="s">
        <v>6</v>
      </c>
      <c r="B42" s="109" t="s">
        <v>6</v>
      </c>
      <c r="C42" s="109" t="s">
        <v>6</v>
      </c>
      <c r="D42" s="14" t="s">
        <v>24</v>
      </c>
      <c r="E42" s="15">
        <v>0.62</v>
      </c>
      <c r="F42" s="9">
        <f t="shared" si="0"/>
        <v>0</v>
      </c>
      <c r="G42" s="110" t="s">
        <v>6</v>
      </c>
    </row>
    <row r="43" spans="1:7" s="3" customFormat="1" ht="39.950000000000003" customHeight="1">
      <c r="A43" s="108" t="s">
        <v>6</v>
      </c>
      <c r="B43" s="109" t="s">
        <v>6</v>
      </c>
      <c r="C43" s="109" t="s">
        <v>6</v>
      </c>
      <c r="D43" s="14" t="s">
        <v>39</v>
      </c>
      <c r="E43" s="15">
        <v>0.62</v>
      </c>
      <c r="F43" s="9">
        <f t="shared" si="0"/>
        <v>0</v>
      </c>
      <c r="G43" s="110" t="s">
        <v>6</v>
      </c>
    </row>
    <row r="44" spans="1:7" s="3" customFormat="1" ht="39.950000000000003" customHeight="1">
      <c r="A44" s="108" t="s">
        <v>6</v>
      </c>
      <c r="B44" s="109" t="s">
        <v>6</v>
      </c>
      <c r="C44" s="109" t="s">
        <v>6</v>
      </c>
      <c r="D44" s="14" t="s">
        <v>35</v>
      </c>
      <c r="E44" s="15">
        <v>0.62</v>
      </c>
      <c r="F44" s="9">
        <f t="shared" si="0"/>
        <v>0</v>
      </c>
      <c r="G44" s="110" t="s">
        <v>6</v>
      </c>
    </row>
    <row r="45" spans="1:7" s="3" customFormat="1" ht="39.950000000000003" customHeight="1">
      <c r="A45" s="108" t="s">
        <v>6</v>
      </c>
      <c r="B45" s="109" t="s">
        <v>6</v>
      </c>
      <c r="C45" s="13" t="s">
        <v>140</v>
      </c>
      <c r="D45" s="14" t="s">
        <v>141</v>
      </c>
      <c r="E45" s="15">
        <v>25</v>
      </c>
      <c r="F45" s="9">
        <f t="shared" si="0"/>
        <v>0</v>
      </c>
      <c r="G45" s="16" t="s">
        <v>47</v>
      </c>
    </row>
    <row r="46" spans="1:7" s="3" customFormat="1" ht="39.950000000000003" customHeight="1">
      <c r="A46" s="108" t="s">
        <v>6</v>
      </c>
      <c r="B46" s="109" t="s">
        <v>110</v>
      </c>
      <c r="C46" s="13" t="s">
        <v>207</v>
      </c>
      <c r="D46" s="14" t="s">
        <v>205</v>
      </c>
      <c r="E46" s="15">
        <v>62.5</v>
      </c>
      <c r="F46" s="9">
        <f t="shared" si="0"/>
        <v>0</v>
      </c>
      <c r="G46" s="16" t="s">
        <v>47</v>
      </c>
    </row>
    <row r="47" spans="1:7" s="3" customFormat="1" ht="39.950000000000003" customHeight="1">
      <c r="A47" s="108" t="s">
        <v>6</v>
      </c>
      <c r="B47" s="109" t="s">
        <v>6</v>
      </c>
      <c r="C47" s="13" t="s">
        <v>51</v>
      </c>
      <c r="D47" s="14" t="s">
        <v>50</v>
      </c>
      <c r="E47" s="15">
        <v>200</v>
      </c>
      <c r="F47" s="9">
        <f t="shared" si="0"/>
        <v>0</v>
      </c>
      <c r="G47" s="16" t="s">
        <v>47</v>
      </c>
    </row>
    <row r="48" spans="1:7" ht="39.950000000000003" customHeight="1">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row r="76" spans="1:7" ht="18">
      <c r="A76" s="10"/>
      <c r="B76" s="10"/>
      <c r="C76" s="10"/>
      <c r="D76" s="10"/>
      <c r="E76" s="11"/>
      <c r="F76" s="12"/>
      <c r="G76" s="10"/>
    </row>
    <row r="77" spans="1:7" ht="18">
      <c r="A77" s="10"/>
      <c r="B77" s="10"/>
      <c r="C77" s="10"/>
      <c r="D77" s="10"/>
      <c r="E77" s="11"/>
      <c r="F77" s="12"/>
      <c r="G77" s="10"/>
    </row>
    <row r="78" spans="1:7" ht="18">
      <c r="A78" s="10"/>
      <c r="B78" s="10"/>
      <c r="C78" s="10"/>
      <c r="D78" s="10"/>
      <c r="E78" s="11"/>
      <c r="F78" s="12"/>
      <c r="G78" s="10"/>
    </row>
    <row r="79" spans="1:7" ht="18">
      <c r="A79" s="10"/>
      <c r="B79" s="10"/>
      <c r="C79" s="10"/>
      <c r="D79" s="10"/>
      <c r="E79" s="11"/>
      <c r="F79" s="12"/>
      <c r="G79" s="10"/>
    </row>
    <row r="80" spans="1:7" ht="18">
      <c r="A80" s="10"/>
      <c r="B80" s="10"/>
      <c r="C80" s="10"/>
      <c r="D80" s="10"/>
      <c r="E80" s="11"/>
      <c r="F80" s="12"/>
      <c r="G80" s="10"/>
    </row>
  </sheetData>
  <sheetProtection sheet="1" objects="1" scenarios="1" formatRows="0" insertRows="0" deleteRows="0"/>
  <mergeCells count="26">
    <mergeCell ref="B46:B47"/>
    <mergeCell ref="A7:A47"/>
    <mergeCell ref="B7:B45"/>
    <mergeCell ref="C7:C8"/>
    <mergeCell ref="G7:G8"/>
    <mergeCell ref="C9:C19"/>
    <mergeCell ref="G9:G19"/>
    <mergeCell ref="C20:C29"/>
    <mergeCell ref="G20:G29"/>
    <mergeCell ref="C39:C44"/>
    <mergeCell ref="C30:C38"/>
    <mergeCell ref="G30:G38"/>
    <mergeCell ref="G39:G44"/>
    <mergeCell ref="G5:G6"/>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showGridLines="0" view="pageBreakPreview" topLeftCell="A35" zoomScale="70" zoomScaleNormal="70" zoomScaleSheetLayoutView="70" workbookViewId="0">
      <selection activeCell="D39" sqref="D3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208</v>
      </c>
      <c r="B7" s="109" t="s">
        <v>14</v>
      </c>
      <c r="C7" s="109" t="s">
        <v>209</v>
      </c>
      <c r="D7" s="14" t="s">
        <v>119</v>
      </c>
      <c r="E7" s="15">
        <v>62.5</v>
      </c>
      <c r="F7" s="9">
        <f t="shared" ref="F7:F43" si="0">$C$3*E7</f>
        <v>0</v>
      </c>
      <c r="G7" s="110" t="s">
        <v>56</v>
      </c>
    </row>
    <row r="8" spans="1:7" s="3" customFormat="1" ht="39.950000000000003" customHeight="1">
      <c r="A8" s="108" t="s">
        <v>6</v>
      </c>
      <c r="B8" s="109" t="s">
        <v>6</v>
      </c>
      <c r="C8" s="109" t="s">
        <v>6</v>
      </c>
      <c r="D8" s="14" t="s">
        <v>210</v>
      </c>
      <c r="E8" s="15">
        <v>6.25</v>
      </c>
      <c r="F8" s="9">
        <f t="shared" si="0"/>
        <v>0</v>
      </c>
      <c r="G8" s="110" t="s">
        <v>6</v>
      </c>
    </row>
    <row r="9" spans="1:7" s="3" customFormat="1" ht="39.950000000000003" customHeight="1">
      <c r="A9" s="108" t="s">
        <v>6</v>
      </c>
      <c r="B9" s="109" t="s">
        <v>6</v>
      </c>
      <c r="C9" s="109" t="s">
        <v>211</v>
      </c>
      <c r="D9" s="14" t="s">
        <v>212</v>
      </c>
      <c r="E9" s="15">
        <v>25</v>
      </c>
      <c r="F9" s="9">
        <f t="shared" si="0"/>
        <v>0</v>
      </c>
      <c r="G9" s="110" t="s">
        <v>213</v>
      </c>
    </row>
    <row r="10" spans="1:7" s="3" customFormat="1" ht="39.950000000000003" customHeight="1">
      <c r="A10" s="108" t="s">
        <v>6</v>
      </c>
      <c r="B10" s="109" t="s">
        <v>6</v>
      </c>
      <c r="C10" s="109" t="s">
        <v>6</v>
      </c>
      <c r="D10" s="14" t="s">
        <v>214</v>
      </c>
      <c r="E10" s="15">
        <v>18.75</v>
      </c>
      <c r="F10" s="9">
        <f t="shared" si="0"/>
        <v>0</v>
      </c>
      <c r="G10" s="110" t="s">
        <v>6</v>
      </c>
    </row>
    <row r="11" spans="1:7" s="3" customFormat="1" ht="39.950000000000003" customHeight="1">
      <c r="A11" s="108" t="s">
        <v>6</v>
      </c>
      <c r="B11" s="109" t="s">
        <v>6</v>
      </c>
      <c r="C11" s="109" t="s">
        <v>6</v>
      </c>
      <c r="D11" s="14" t="s">
        <v>23</v>
      </c>
      <c r="E11" s="15">
        <v>6.25</v>
      </c>
      <c r="F11" s="9">
        <f t="shared" si="0"/>
        <v>0</v>
      </c>
      <c r="G11" s="110" t="s">
        <v>6</v>
      </c>
    </row>
    <row r="12" spans="1:7" s="3" customFormat="1" ht="39.950000000000003" customHeight="1">
      <c r="A12" s="108" t="s">
        <v>6</v>
      </c>
      <c r="B12" s="109" t="s">
        <v>6</v>
      </c>
      <c r="C12" s="109" t="s">
        <v>6</v>
      </c>
      <c r="D12" s="14" t="s">
        <v>25</v>
      </c>
      <c r="E12" s="15">
        <v>2.5</v>
      </c>
      <c r="F12" s="9">
        <f t="shared" si="0"/>
        <v>0</v>
      </c>
      <c r="G12" s="110" t="s">
        <v>6</v>
      </c>
    </row>
    <row r="13" spans="1:7" s="3" customFormat="1" ht="39.950000000000003" customHeight="1">
      <c r="A13" s="108" t="s">
        <v>6</v>
      </c>
      <c r="B13" s="109" t="s">
        <v>6</v>
      </c>
      <c r="C13" s="109" t="s">
        <v>6</v>
      </c>
      <c r="D13" s="14" t="s">
        <v>65</v>
      </c>
      <c r="E13" s="15">
        <v>1.25</v>
      </c>
      <c r="F13" s="9">
        <f t="shared" si="0"/>
        <v>0</v>
      </c>
      <c r="G13" s="110" t="s">
        <v>6</v>
      </c>
    </row>
    <row r="14" spans="1:7" s="3" customFormat="1" ht="39.950000000000003" customHeight="1">
      <c r="A14" s="108" t="s">
        <v>6</v>
      </c>
      <c r="B14" s="109" t="s">
        <v>6</v>
      </c>
      <c r="C14" s="109" t="s">
        <v>6</v>
      </c>
      <c r="D14" s="14" t="s">
        <v>24</v>
      </c>
      <c r="E14" s="15">
        <v>0.62</v>
      </c>
      <c r="F14" s="9">
        <f t="shared" si="0"/>
        <v>0</v>
      </c>
      <c r="G14" s="110" t="s">
        <v>6</v>
      </c>
    </row>
    <row r="15" spans="1:7" s="3" customFormat="1" ht="39.950000000000003" customHeight="1">
      <c r="A15" s="108" t="s">
        <v>6</v>
      </c>
      <c r="B15" s="109" t="s">
        <v>6</v>
      </c>
      <c r="C15" s="109" t="s">
        <v>6</v>
      </c>
      <c r="D15" s="14" t="s">
        <v>34</v>
      </c>
      <c r="E15" s="15">
        <v>0.62</v>
      </c>
      <c r="F15" s="9">
        <f t="shared" si="0"/>
        <v>0</v>
      </c>
      <c r="G15" s="110" t="s">
        <v>6</v>
      </c>
    </row>
    <row r="16" spans="1:7" s="3" customFormat="1" ht="39.950000000000003" customHeight="1">
      <c r="A16" s="108" t="s">
        <v>6</v>
      </c>
      <c r="B16" s="109" t="s">
        <v>6</v>
      </c>
      <c r="C16" s="109" t="s">
        <v>6</v>
      </c>
      <c r="D16" s="14" t="s">
        <v>66</v>
      </c>
      <c r="E16" s="15">
        <v>0.25</v>
      </c>
      <c r="F16" s="9">
        <f t="shared" si="0"/>
        <v>0</v>
      </c>
      <c r="G16" s="110" t="s">
        <v>6</v>
      </c>
    </row>
    <row r="17" spans="1:7" s="3" customFormat="1" ht="39.950000000000003" customHeight="1">
      <c r="A17" s="108" t="s">
        <v>6</v>
      </c>
      <c r="B17" s="109" t="s">
        <v>6</v>
      </c>
      <c r="C17" s="109" t="s">
        <v>230</v>
      </c>
      <c r="D17" s="14" t="s">
        <v>215</v>
      </c>
      <c r="E17" s="15">
        <v>50</v>
      </c>
      <c r="F17" s="9">
        <f t="shared" si="0"/>
        <v>0</v>
      </c>
      <c r="G17" s="110" t="s">
        <v>216</v>
      </c>
    </row>
    <row r="18" spans="1:7" s="3" customFormat="1" ht="39.950000000000003" customHeight="1">
      <c r="A18" s="108" t="s">
        <v>6</v>
      </c>
      <c r="B18" s="109" t="s">
        <v>6</v>
      </c>
      <c r="C18" s="109" t="s">
        <v>6</v>
      </c>
      <c r="D18" s="14" t="s">
        <v>217</v>
      </c>
      <c r="E18" s="15">
        <v>6.25</v>
      </c>
      <c r="F18" s="9">
        <f t="shared" si="0"/>
        <v>0</v>
      </c>
      <c r="G18" s="110" t="s">
        <v>6</v>
      </c>
    </row>
    <row r="19" spans="1:7" s="3" customFormat="1" ht="39.950000000000003" customHeight="1">
      <c r="A19" s="108" t="s">
        <v>6</v>
      </c>
      <c r="B19" s="109" t="s">
        <v>6</v>
      </c>
      <c r="C19" s="109" t="s">
        <v>6</v>
      </c>
      <c r="D19" s="14" t="s">
        <v>64</v>
      </c>
      <c r="E19" s="15">
        <v>5</v>
      </c>
      <c r="F19" s="9">
        <f t="shared" si="0"/>
        <v>0</v>
      </c>
      <c r="G19" s="110" t="s">
        <v>6</v>
      </c>
    </row>
    <row r="20" spans="1:7" s="3" customFormat="1" ht="39.950000000000003" customHeight="1">
      <c r="A20" s="108" t="s">
        <v>6</v>
      </c>
      <c r="B20" s="109" t="s">
        <v>6</v>
      </c>
      <c r="C20" s="109" t="s">
        <v>6</v>
      </c>
      <c r="D20" s="14" t="s">
        <v>24</v>
      </c>
      <c r="E20" s="15">
        <v>3.75</v>
      </c>
      <c r="F20" s="9">
        <f t="shared" si="0"/>
        <v>0</v>
      </c>
      <c r="G20" s="110" t="s">
        <v>6</v>
      </c>
    </row>
    <row r="21" spans="1:7" s="3" customFormat="1" ht="39.950000000000003" customHeight="1">
      <c r="A21" s="108" t="s">
        <v>6</v>
      </c>
      <c r="B21" s="109" t="s">
        <v>6</v>
      </c>
      <c r="C21" s="109" t="s">
        <v>6</v>
      </c>
      <c r="D21" s="14" t="s">
        <v>160</v>
      </c>
      <c r="E21" s="15">
        <v>3.75</v>
      </c>
      <c r="F21" s="9">
        <f t="shared" si="0"/>
        <v>0</v>
      </c>
      <c r="G21" s="110" t="s">
        <v>6</v>
      </c>
    </row>
    <row r="22" spans="1:7" s="3" customFormat="1" ht="39.950000000000003" customHeight="1">
      <c r="A22" s="108" t="s">
        <v>6</v>
      </c>
      <c r="B22" s="109" t="s">
        <v>6</v>
      </c>
      <c r="C22" s="109" t="s">
        <v>6</v>
      </c>
      <c r="D22" s="14" t="s">
        <v>28</v>
      </c>
      <c r="E22" s="15">
        <v>1.25</v>
      </c>
      <c r="F22" s="9">
        <f t="shared" si="0"/>
        <v>0</v>
      </c>
      <c r="G22" s="110" t="s">
        <v>6</v>
      </c>
    </row>
    <row r="23" spans="1:7" s="3" customFormat="1" ht="39.950000000000003" customHeight="1">
      <c r="A23" s="108"/>
      <c r="B23" s="109"/>
      <c r="C23" s="109" t="s">
        <v>222</v>
      </c>
      <c r="D23" s="14" t="s">
        <v>223</v>
      </c>
      <c r="E23" s="15">
        <v>25</v>
      </c>
      <c r="F23" s="9">
        <f t="shared" ref="F23:F27" si="1">$C$3*E23</f>
        <v>0</v>
      </c>
      <c r="G23" s="110" t="s">
        <v>224</v>
      </c>
    </row>
    <row r="24" spans="1:7" s="3" customFormat="1" ht="39.950000000000003" customHeight="1">
      <c r="A24" s="108"/>
      <c r="B24" s="109"/>
      <c r="C24" s="109" t="s">
        <v>6</v>
      </c>
      <c r="D24" s="14" t="s">
        <v>225</v>
      </c>
      <c r="E24" s="15">
        <v>1.25</v>
      </c>
      <c r="F24" s="9">
        <f t="shared" si="1"/>
        <v>0</v>
      </c>
      <c r="G24" s="110" t="s">
        <v>6</v>
      </c>
    </row>
    <row r="25" spans="1:7" s="3" customFormat="1" ht="39.950000000000003" customHeight="1">
      <c r="A25" s="108"/>
      <c r="B25" s="109"/>
      <c r="C25" s="109" t="s">
        <v>6</v>
      </c>
      <c r="D25" s="14" t="s">
        <v>569</v>
      </c>
      <c r="E25" s="15">
        <v>0.62</v>
      </c>
      <c r="F25" s="9">
        <f t="shared" si="1"/>
        <v>0</v>
      </c>
      <c r="G25" s="110" t="s">
        <v>6</v>
      </c>
    </row>
    <row r="26" spans="1:7" s="3" customFormat="1" ht="39.950000000000003" customHeight="1">
      <c r="A26" s="108"/>
      <c r="B26" s="109"/>
      <c r="C26" s="109" t="s">
        <v>6</v>
      </c>
      <c r="D26" s="14" t="s">
        <v>24</v>
      </c>
      <c r="E26" s="15">
        <v>0.25</v>
      </c>
      <c r="F26" s="9">
        <f t="shared" si="1"/>
        <v>0</v>
      </c>
      <c r="G26" s="110" t="s">
        <v>6</v>
      </c>
    </row>
    <row r="27" spans="1:7" s="3" customFormat="1" ht="39.950000000000003" customHeight="1">
      <c r="A27" s="108"/>
      <c r="B27" s="109"/>
      <c r="C27" s="109" t="s">
        <v>6</v>
      </c>
      <c r="D27" s="14" t="s">
        <v>80</v>
      </c>
      <c r="E27" s="15">
        <v>0.25</v>
      </c>
      <c r="F27" s="9">
        <f t="shared" si="1"/>
        <v>0</v>
      </c>
      <c r="G27" s="110" t="s">
        <v>6</v>
      </c>
    </row>
    <row r="28" spans="1:7" s="3" customFormat="1" ht="39.950000000000003" customHeight="1">
      <c r="A28" s="108" t="s">
        <v>6</v>
      </c>
      <c r="B28" s="109" t="s">
        <v>6</v>
      </c>
      <c r="C28" s="109" t="s">
        <v>218</v>
      </c>
      <c r="D28" s="14" t="s">
        <v>219</v>
      </c>
      <c r="E28" s="15">
        <v>43.75</v>
      </c>
      <c r="F28" s="9">
        <f t="shared" si="0"/>
        <v>0</v>
      </c>
      <c r="G28" s="110" t="s">
        <v>220</v>
      </c>
    </row>
    <row r="29" spans="1:7" s="3" customFormat="1" ht="39.950000000000003" customHeight="1">
      <c r="A29" s="108" t="s">
        <v>6</v>
      </c>
      <c r="B29" s="109" t="s">
        <v>6</v>
      </c>
      <c r="C29" s="109" t="s">
        <v>6</v>
      </c>
      <c r="D29" s="14" t="s">
        <v>91</v>
      </c>
      <c r="E29" s="15">
        <v>6.25</v>
      </c>
      <c r="F29" s="9">
        <f t="shared" si="0"/>
        <v>0</v>
      </c>
      <c r="G29" s="110" t="s">
        <v>6</v>
      </c>
    </row>
    <row r="30" spans="1:7" s="3" customFormat="1" ht="39.950000000000003" customHeight="1">
      <c r="A30" s="108" t="s">
        <v>6</v>
      </c>
      <c r="B30" s="109" t="s">
        <v>6</v>
      </c>
      <c r="C30" s="109" t="s">
        <v>6</v>
      </c>
      <c r="D30" s="14" t="s">
        <v>32</v>
      </c>
      <c r="E30" s="15">
        <v>1.25</v>
      </c>
      <c r="F30" s="9">
        <f t="shared" si="0"/>
        <v>0</v>
      </c>
      <c r="G30" s="110" t="s">
        <v>6</v>
      </c>
    </row>
    <row r="31" spans="1:7" s="3" customFormat="1" ht="39.950000000000003" customHeight="1">
      <c r="A31" s="108" t="s">
        <v>6</v>
      </c>
      <c r="B31" s="109" t="s">
        <v>6</v>
      </c>
      <c r="C31" s="109" t="s">
        <v>6</v>
      </c>
      <c r="D31" s="14" t="s">
        <v>221</v>
      </c>
      <c r="E31" s="15">
        <v>1.25</v>
      </c>
      <c r="F31" s="9">
        <f t="shared" si="0"/>
        <v>0</v>
      </c>
      <c r="G31" s="110" t="s">
        <v>6</v>
      </c>
    </row>
    <row r="32" spans="1:7" s="3" customFormat="1" ht="39.950000000000003" customHeight="1">
      <c r="A32" s="108" t="s">
        <v>6</v>
      </c>
      <c r="B32" s="109" t="s">
        <v>6</v>
      </c>
      <c r="C32" s="109" t="s">
        <v>6</v>
      </c>
      <c r="D32" s="14" t="s">
        <v>24</v>
      </c>
      <c r="E32" s="15">
        <v>1.25</v>
      </c>
      <c r="F32" s="9">
        <f t="shared" si="0"/>
        <v>0</v>
      </c>
      <c r="G32" s="110" t="s">
        <v>6</v>
      </c>
    </row>
    <row r="33" spans="1:7" s="3" customFormat="1" ht="39.950000000000003" customHeight="1">
      <c r="A33" s="108" t="s">
        <v>6</v>
      </c>
      <c r="B33" s="109" t="s">
        <v>6</v>
      </c>
      <c r="C33" s="109" t="s">
        <v>6</v>
      </c>
      <c r="D33" s="14" t="s">
        <v>40</v>
      </c>
      <c r="E33" s="15">
        <v>1.25</v>
      </c>
      <c r="F33" s="9">
        <f t="shared" si="0"/>
        <v>0</v>
      </c>
      <c r="G33" s="110" t="s">
        <v>6</v>
      </c>
    </row>
    <row r="34" spans="1:7" s="3" customFormat="1" ht="39.950000000000003" customHeight="1">
      <c r="A34" s="108" t="s">
        <v>6</v>
      </c>
      <c r="B34" s="109" t="s">
        <v>6</v>
      </c>
      <c r="C34" s="109" t="s">
        <v>6</v>
      </c>
      <c r="D34" s="14" t="s">
        <v>39</v>
      </c>
      <c r="E34" s="15">
        <v>0.62</v>
      </c>
      <c r="F34" s="9">
        <f t="shared" si="0"/>
        <v>0</v>
      </c>
      <c r="G34" s="110" t="s">
        <v>6</v>
      </c>
    </row>
    <row r="35" spans="1:7" s="3" customFormat="1" ht="39.950000000000003" customHeight="1">
      <c r="A35" s="108" t="s">
        <v>6</v>
      </c>
      <c r="B35" s="109" t="s">
        <v>6</v>
      </c>
      <c r="C35" s="109" t="s">
        <v>6</v>
      </c>
      <c r="D35" s="14" t="s">
        <v>34</v>
      </c>
      <c r="E35" s="15">
        <v>0.62</v>
      </c>
      <c r="F35" s="9">
        <f t="shared" si="0"/>
        <v>0</v>
      </c>
      <c r="G35" s="110" t="s">
        <v>6</v>
      </c>
    </row>
    <row r="36" spans="1:7" s="3" customFormat="1" ht="39.950000000000003" customHeight="1">
      <c r="A36" s="108" t="s">
        <v>6</v>
      </c>
      <c r="B36" s="109" t="s">
        <v>6</v>
      </c>
      <c r="C36" s="109" t="s">
        <v>6</v>
      </c>
      <c r="D36" s="14" t="s">
        <v>35</v>
      </c>
      <c r="E36" s="15">
        <v>0.62</v>
      </c>
      <c r="F36" s="9">
        <f t="shared" si="0"/>
        <v>0</v>
      </c>
      <c r="G36" s="110" t="s">
        <v>6</v>
      </c>
    </row>
    <row r="37" spans="1:7" s="3" customFormat="1" ht="39.950000000000003" customHeight="1">
      <c r="A37" s="108" t="s">
        <v>6</v>
      </c>
      <c r="B37" s="109" t="s">
        <v>6</v>
      </c>
      <c r="C37" s="109" t="s">
        <v>6</v>
      </c>
      <c r="D37" s="14" t="s">
        <v>66</v>
      </c>
      <c r="E37" s="15">
        <v>0.25</v>
      </c>
      <c r="F37" s="9">
        <f t="shared" si="0"/>
        <v>0</v>
      </c>
      <c r="G37" s="110" t="s">
        <v>6</v>
      </c>
    </row>
    <row r="38" spans="1:7" s="3" customFormat="1" ht="39.950000000000003" customHeight="1">
      <c r="A38" s="108" t="s">
        <v>6</v>
      </c>
      <c r="B38" s="109" t="s">
        <v>6</v>
      </c>
      <c r="C38" s="13" t="s">
        <v>45</v>
      </c>
      <c r="D38" s="14" t="s">
        <v>46</v>
      </c>
      <c r="E38" s="15">
        <v>25</v>
      </c>
      <c r="F38" s="9">
        <f t="shared" si="0"/>
        <v>0</v>
      </c>
      <c r="G38" s="16" t="s">
        <v>47</v>
      </c>
    </row>
    <row r="39" spans="1:7" s="3" customFormat="1" ht="39.950000000000003" customHeight="1">
      <c r="A39" s="108" t="s">
        <v>6</v>
      </c>
      <c r="B39" s="109" t="s">
        <v>110</v>
      </c>
      <c r="C39" s="109" t="s">
        <v>226</v>
      </c>
      <c r="D39" s="14" t="s">
        <v>227</v>
      </c>
      <c r="E39" s="15">
        <v>31.25</v>
      </c>
      <c r="F39" s="9">
        <f t="shared" si="0"/>
        <v>0</v>
      </c>
      <c r="G39" s="110" t="s">
        <v>228</v>
      </c>
    </row>
    <row r="40" spans="1:7" s="3" customFormat="1" ht="39.950000000000003" customHeight="1">
      <c r="A40" s="108" t="s">
        <v>6</v>
      </c>
      <c r="B40" s="109" t="s">
        <v>6</v>
      </c>
      <c r="C40" s="109" t="s">
        <v>6</v>
      </c>
      <c r="D40" s="14" t="s">
        <v>50</v>
      </c>
      <c r="E40" s="15">
        <v>12.5</v>
      </c>
      <c r="F40" s="9">
        <f t="shared" si="0"/>
        <v>0</v>
      </c>
      <c r="G40" s="110" t="s">
        <v>6</v>
      </c>
    </row>
    <row r="41" spans="1:7" s="3" customFormat="1" ht="39.950000000000003" customHeight="1">
      <c r="A41" s="108" t="s">
        <v>6</v>
      </c>
      <c r="B41" s="109" t="s">
        <v>6</v>
      </c>
      <c r="C41" s="109" t="s">
        <v>6</v>
      </c>
      <c r="D41" s="14" t="s">
        <v>98</v>
      </c>
      <c r="E41" s="15">
        <v>6.25</v>
      </c>
      <c r="F41" s="9">
        <f t="shared" si="0"/>
        <v>0</v>
      </c>
      <c r="G41" s="110" t="s">
        <v>6</v>
      </c>
    </row>
    <row r="42" spans="1:7" s="3" customFormat="1" ht="39.950000000000003" customHeight="1">
      <c r="A42" s="108" t="s">
        <v>6</v>
      </c>
      <c r="B42" s="109" t="s">
        <v>6</v>
      </c>
      <c r="C42" s="109" t="s">
        <v>6</v>
      </c>
      <c r="D42" s="14" t="s">
        <v>229</v>
      </c>
      <c r="E42" s="15">
        <v>2.5</v>
      </c>
      <c r="F42" s="9">
        <f t="shared" si="0"/>
        <v>0</v>
      </c>
      <c r="G42" s="110" t="s">
        <v>6</v>
      </c>
    </row>
    <row r="43" spans="1:7" s="3" customFormat="1" ht="39.950000000000003" customHeight="1">
      <c r="A43" s="108" t="s">
        <v>6</v>
      </c>
      <c r="B43" s="109" t="s">
        <v>6</v>
      </c>
      <c r="C43" s="13" t="s">
        <v>51</v>
      </c>
      <c r="D43" s="14" t="s">
        <v>50</v>
      </c>
      <c r="E43" s="15">
        <v>200</v>
      </c>
      <c r="F43" s="9">
        <f t="shared" si="0"/>
        <v>0</v>
      </c>
      <c r="G43" s="16" t="s">
        <v>47</v>
      </c>
    </row>
    <row r="44" spans="1:7" ht="39.950000000000003" customHeight="1">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row r="76" spans="1:7" ht="18">
      <c r="A76" s="10"/>
      <c r="B76" s="10"/>
      <c r="C76" s="10"/>
      <c r="D76" s="10"/>
      <c r="E76" s="11"/>
      <c r="F76" s="12"/>
      <c r="G76" s="10"/>
    </row>
  </sheetData>
  <sheetProtection sheet="1" objects="1" scenarios="1" formatRows="0" insertRows="0" deleteRows="0"/>
  <mergeCells count="28">
    <mergeCell ref="C23:C27"/>
    <mergeCell ref="G23:G27"/>
    <mergeCell ref="G28:G37"/>
    <mergeCell ref="B39:B43"/>
    <mergeCell ref="C39:C42"/>
    <mergeCell ref="G39:G42"/>
    <mergeCell ref="G5:G6"/>
    <mergeCell ref="A7:A43"/>
    <mergeCell ref="B7:B38"/>
    <mergeCell ref="C7:C8"/>
    <mergeCell ref="G7:G8"/>
    <mergeCell ref="C9:C16"/>
    <mergeCell ref="G9:G16"/>
    <mergeCell ref="C17:C22"/>
    <mergeCell ref="G17:G22"/>
    <mergeCell ref="C28:C37"/>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showGridLines="0" view="pageBreakPreview" topLeftCell="A24" zoomScale="70" zoomScaleNormal="70" zoomScaleSheetLayoutView="70" workbookViewId="0">
      <selection activeCell="G35" sqref="G35:G3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231</v>
      </c>
      <c r="B7" s="109" t="s">
        <v>14</v>
      </c>
      <c r="C7" s="109" t="s">
        <v>232</v>
      </c>
      <c r="D7" s="14" t="s">
        <v>16</v>
      </c>
      <c r="E7" s="15">
        <v>62.5</v>
      </c>
      <c r="F7" s="9">
        <f t="shared" ref="F7:F42" si="0">$C$3*E7</f>
        <v>0</v>
      </c>
      <c r="G7" s="110" t="s">
        <v>233</v>
      </c>
    </row>
    <row r="8" spans="1:7" s="3" customFormat="1" ht="39.950000000000003" customHeight="1">
      <c r="A8" s="108" t="s">
        <v>6</v>
      </c>
      <c r="B8" s="109" t="s">
        <v>6</v>
      </c>
      <c r="C8" s="109" t="s">
        <v>6</v>
      </c>
      <c r="D8" s="14" t="s">
        <v>234</v>
      </c>
      <c r="E8" s="15">
        <v>12.5</v>
      </c>
      <c r="F8" s="9">
        <f t="shared" si="0"/>
        <v>0</v>
      </c>
      <c r="G8" s="110" t="s">
        <v>6</v>
      </c>
    </row>
    <row r="9" spans="1:7" s="3" customFormat="1" ht="39.950000000000003" customHeight="1">
      <c r="A9" s="108" t="s">
        <v>6</v>
      </c>
      <c r="B9" s="109" t="s">
        <v>6</v>
      </c>
      <c r="C9" s="109" t="s">
        <v>6</v>
      </c>
      <c r="D9" s="14" t="s">
        <v>235</v>
      </c>
      <c r="E9" s="15">
        <v>12.5</v>
      </c>
      <c r="F9" s="9">
        <f t="shared" si="0"/>
        <v>0</v>
      </c>
      <c r="G9" s="110" t="s">
        <v>6</v>
      </c>
    </row>
    <row r="10" spans="1:7" s="3" customFormat="1" ht="39.950000000000003" customHeight="1">
      <c r="A10" s="108" t="s">
        <v>6</v>
      </c>
      <c r="B10" s="109" t="s">
        <v>6</v>
      </c>
      <c r="C10" s="109" t="s">
        <v>6</v>
      </c>
      <c r="D10" s="14" t="s">
        <v>32</v>
      </c>
      <c r="E10" s="15">
        <v>6.25</v>
      </c>
      <c r="F10" s="9">
        <f t="shared" si="0"/>
        <v>0</v>
      </c>
      <c r="G10" s="110" t="s">
        <v>6</v>
      </c>
    </row>
    <row r="11" spans="1:7" s="3" customFormat="1" ht="39.950000000000003" customHeight="1">
      <c r="A11" s="108" t="s">
        <v>6</v>
      </c>
      <c r="B11" s="109" t="s">
        <v>6</v>
      </c>
      <c r="C11" s="109" t="s">
        <v>6</v>
      </c>
      <c r="D11" s="14" t="s">
        <v>91</v>
      </c>
      <c r="E11" s="15">
        <v>6.25</v>
      </c>
      <c r="F11" s="9">
        <f t="shared" si="0"/>
        <v>0</v>
      </c>
      <c r="G11" s="110" t="s">
        <v>6</v>
      </c>
    </row>
    <row r="12" spans="1:7" s="3" customFormat="1" ht="39.950000000000003" customHeight="1">
      <c r="A12" s="108" t="s">
        <v>6</v>
      </c>
      <c r="B12" s="109" t="s">
        <v>6</v>
      </c>
      <c r="C12" s="109" t="s">
        <v>6</v>
      </c>
      <c r="D12" s="14" t="s">
        <v>76</v>
      </c>
      <c r="E12" s="15">
        <v>6.25</v>
      </c>
      <c r="F12" s="9">
        <f t="shared" si="0"/>
        <v>0</v>
      </c>
      <c r="G12" s="110" t="s">
        <v>6</v>
      </c>
    </row>
    <row r="13" spans="1:7" s="3" customFormat="1" ht="39.950000000000003" customHeight="1">
      <c r="A13" s="108" t="s">
        <v>6</v>
      </c>
      <c r="B13" s="109" t="s">
        <v>6</v>
      </c>
      <c r="C13" s="109" t="s">
        <v>6</v>
      </c>
      <c r="D13" s="14" t="s">
        <v>23</v>
      </c>
      <c r="E13" s="15">
        <v>6.25</v>
      </c>
      <c r="F13" s="9">
        <f t="shared" si="0"/>
        <v>0</v>
      </c>
      <c r="G13" s="110" t="s">
        <v>6</v>
      </c>
    </row>
    <row r="14" spans="1:7" s="3" customFormat="1" ht="39.950000000000003" customHeight="1">
      <c r="A14" s="108" t="s">
        <v>6</v>
      </c>
      <c r="B14" s="109" t="s">
        <v>6</v>
      </c>
      <c r="C14" s="109" t="s">
        <v>6</v>
      </c>
      <c r="D14" s="14" t="s">
        <v>569</v>
      </c>
      <c r="E14" s="15">
        <v>2.5</v>
      </c>
      <c r="F14" s="9">
        <f t="shared" si="0"/>
        <v>0</v>
      </c>
      <c r="G14" s="110" t="s">
        <v>6</v>
      </c>
    </row>
    <row r="15" spans="1:7" s="3" customFormat="1" ht="39.950000000000003" customHeight="1">
      <c r="A15" s="108" t="s">
        <v>6</v>
      </c>
      <c r="B15" s="109" t="s">
        <v>6</v>
      </c>
      <c r="C15" s="109" t="s">
        <v>6</v>
      </c>
      <c r="D15" s="14" t="s">
        <v>39</v>
      </c>
      <c r="E15" s="15">
        <v>1.25</v>
      </c>
      <c r="F15" s="9">
        <f t="shared" si="0"/>
        <v>0</v>
      </c>
      <c r="G15" s="110" t="s">
        <v>6</v>
      </c>
    </row>
    <row r="16" spans="1:7" s="3" customFormat="1" ht="39.950000000000003" customHeight="1">
      <c r="A16" s="108" t="s">
        <v>6</v>
      </c>
      <c r="B16" s="109" t="s">
        <v>6</v>
      </c>
      <c r="C16" s="109" t="s">
        <v>6</v>
      </c>
      <c r="D16" s="14" t="s">
        <v>34</v>
      </c>
      <c r="E16" s="15">
        <v>1.25</v>
      </c>
      <c r="F16" s="9">
        <f t="shared" si="0"/>
        <v>0</v>
      </c>
      <c r="G16" s="110" t="s">
        <v>6</v>
      </c>
    </row>
    <row r="17" spans="1:7" s="3" customFormat="1" ht="39.950000000000003" customHeight="1">
      <c r="A17" s="108" t="s">
        <v>6</v>
      </c>
      <c r="B17" s="109" t="s">
        <v>6</v>
      </c>
      <c r="C17" s="109" t="s">
        <v>6</v>
      </c>
      <c r="D17" s="14" t="s">
        <v>35</v>
      </c>
      <c r="E17" s="15">
        <v>1.25</v>
      </c>
      <c r="F17" s="9">
        <f t="shared" si="0"/>
        <v>0</v>
      </c>
      <c r="G17" s="110" t="s">
        <v>6</v>
      </c>
    </row>
    <row r="18" spans="1:7" s="3" customFormat="1" ht="39.950000000000003" customHeight="1">
      <c r="A18" s="108" t="s">
        <v>6</v>
      </c>
      <c r="B18" s="109" t="s">
        <v>6</v>
      </c>
      <c r="C18" s="109" t="s">
        <v>236</v>
      </c>
      <c r="D18" s="14" t="s">
        <v>237</v>
      </c>
      <c r="E18" s="15">
        <v>12.5</v>
      </c>
      <c r="F18" s="9">
        <f t="shared" si="0"/>
        <v>0</v>
      </c>
      <c r="G18" s="110" t="s">
        <v>238</v>
      </c>
    </row>
    <row r="19" spans="1:7" s="3" customFormat="1" ht="39.950000000000003" customHeight="1">
      <c r="A19" s="108" t="s">
        <v>6</v>
      </c>
      <c r="B19" s="109" t="s">
        <v>6</v>
      </c>
      <c r="C19" s="109" t="s">
        <v>6</v>
      </c>
      <c r="D19" s="14" t="s">
        <v>194</v>
      </c>
      <c r="E19" s="15">
        <v>12.5</v>
      </c>
      <c r="F19" s="9">
        <f t="shared" si="0"/>
        <v>0</v>
      </c>
      <c r="G19" s="110" t="s">
        <v>6</v>
      </c>
    </row>
    <row r="20" spans="1:7" s="3" customFormat="1" ht="39.950000000000003" customHeight="1">
      <c r="A20" s="108" t="s">
        <v>6</v>
      </c>
      <c r="B20" s="109" t="s">
        <v>6</v>
      </c>
      <c r="C20" s="109" t="s">
        <v>6</v>
      </c>
      <c r="D20" s="14" t="s">
        <v>182</v>
      </c>
      <c r="E20" s="15">
        <v>3.75</v>
      </c>
      <c r="F20" s="9">
        <f t="shared" si="0"/>
        <v>0</v>
      </c>
      <c r="G20" s="110" t="s">
        <v>6</v>
      </c>
    </row>
    <row r="21" spans="1:7" s="3" customFormat="1" ht="39.950000000000003" customHeight="1">
      <c r="A21" s="108" t="s">
        <v>6</v>
      </c>
      <c r="B21" s="109" t="s">
        <v>6</v>
      </c>
      <c r="C21" s="109" t="s">
        <v>6</v>
      </c>
      <c r="D21" s="14" t="s">
        <v>93</v>
      </c>
      <c r="E21" s="15">
        <v>2.5</v>
      </c>
      <c r="F21" s="9">
        <f t="shared" si="0"/>
        <v>0</v>
      </c>
      <c r="G21" s="110" t="s">
        <v>6</v>
      </c>
    </row>
    <row r="22" spans="1:7" s="3" customFormat="1" ht="39.950000000000003" customHeight="1">
      <c r="A22" s="108" t="s">
        <v>6</v>
      </c>
      <c r="B22" s="109" t="s">
        <v>6</v>
      </c>
      <c r="C22" s="109" t="s">
        <v>6</v>
      </c>
      <c r="D22" s="14" t="s">
        <v>74</v>
      </c>
      <c r="E22" s="15">
        <v>2.5</v>
      </c>
      <c r="F22" s="9">
        <f t="shared" si="0"/>
        <v>0</v>
      </c>
      <c r="G22" s="110" t="s">
        <v>6</v>
      </c>
    </row>
    <row r="23" spans="1:7" s="3" customFormat="1" ht="39.950000000000003" customHeight="1">
      <c r="A23" s="108" t="s">
        <v>6</v>
      </c>
      <c r="B23" s="109" t="s">
        <v>6</v>
      </c>
      <c r="C23" s="109" t="s">
        <v>6</v>
      </c>
      <c r="D23" s="14" t="s">
        <v>24</v>
      </c>
      <c r="E23" s="15">
        <v>0.62</v>
      </c>
      <c r="F23" s="9">
        <f t="shared" si="0"/>
        <v>0</v>
      </c>
      <c r="G23" s="110" t="s">
        <v>6</v>
      </c>
    </row>
    <row r="24" spans="1:7" s="3" customFormat="1" ht="39.950000000000003" customHeight="1">
      <c r="A24" s="108" t="s">
        <v>6</v>
      </c>
      <c r="B24" s="109" t="s">
        <v>6</v>
      </c>
      <c r="C24" s="109" t="s">
        <v>6</v>
      </c>
      <c r="D24" s="14" t="s">
        <v>239</v>
      </c>
      <c r="E24" s="15">
        <v>0.25</v>
      </c>
      <c r="F24" s="9">
        <f t="shared" si="0"/>
        <v>0</v>
      </c>
      <c r="G24" s="110" t="s">
        <v>6</v>
      </c>
    </row>
    <row r="25" spans="1:7" s="3" customFormat="1" ht="39.950000000000003" customHeight="1">
      <c r="A25" s="108" t="s">
        <v>6</v>
      </c>
      <c r="B25" s="109" t="s">
        <v>6</v>
      </c>
      <c r="C25" s="109" t="s">
        <v>246</v>
      </c>
      <c r="D25" s="14" t="s">
        <v>240</v>
      </c>
      <c r="E25" s="15">
        <v>50</v>
      </c>
      <c r="F25" s="9">
        <f t="shared" si="0"/>
        <v>0</v>
      </c>
      <c r="G25" s="110" t="s">
        <v>567</v>
      </c>
    </row>
    <row r="26" spans="1:7" s="3" customFormat="1" ht="39.950000000000003" customHeight="1">
      <c r="A26" s="108" t="s">
        <v>6</v>
      </c>
      <c r="B26" s="109" t="s">
        <v>6</v>
      </c>
      <c r="C26" s="109" t="s">
        <v>6</v>
      </c>
      <c r="D26" s="14" t="s">
        <v>71</v>
      </c>
      <c r="E26" s="15">
        <v>6.25</v>
      </c>
      <c r="F26" s="9">
        <f t="shared" si="0"/>
        <v>0</v>
      </c>
      <c r="G26" s="110" t="s">
        <v>6</v>
      </c>
    </row>
    <row r="27" spans="1:7" s="3" customFormat="1" ht="39.950000000000003" customHeight="1">
      <c r="A27" s="108" t="s">
        <v>6</v>
      </c>
      <c r="B27" s="109" t="s">
        <v>6</v>
      </c>
      <c r="C27" s="109" t="s">
        <v>6</v>
      </c>
      <c r="D27" s="14" t="s">
        <v>194</v>
      </c>
      <c r="E27" s="15">
        <v>6.25</v>
      </c>
      <c r="F27" s="9">
        <f t="shared" si="0"/>
        <v>0</v>
      </c>
      <c r="G27" s="110" t="s">
        <v>6</v>
      </c>
    </row>
    <row r="28" spans="1:7" s="3" customFormat="1" ht="39.950000000000003" customHeight="1">
      <c r="A28" s="108" t="s">
        <v>6</v>
      </c>
      <c r="B28" s="109" t="s">
        <v>6</v>
      </c>
      <c r="C28" s="109" t="s">
        <v>6</v>
      </c>
      <c r="D28" s="14" t="s">
        <v>149</v>
      </c>
      <c r="E28" s="15">
        <v>3.75</v>
      </c>
      <c r="F28" s="9">
        <f t="shared" si="0"/>
        <v>0</v>
      </c>
      <c r="G28" s="110" t="s">
        <v>6</v>
      </c>
    </row>
    <row r="29" spans="1:7" s="3" customFormat="1" ht="39.950000000000003" customHeight="1">
      <c r="A29" s="108" t="s">
        <v>6</v>
      </c>
      <c r="B29" s="109" t="s">
        <v>6</v>
      </c>
      <c r="C29" s="109" t="s">
        <v>6</v>
      </c>
      <c r="D29" s="14" t="s">
        <v>80</v>
      </c>
      <c r="E29" s="15">
        <v>2.5</v>
      </c>
      <c r="F29" s="9">
        <f t="shared" si="0"/>
        <v>0</v>
      </c>
      <c r="G29" s="110" t="s">
        <v>6</v>
      </c>
    </row>
    <row r="30" spans="1:7" s="3" customFormat="1" ht="39.950000000000003" customHeight="1">
      <c r="A30" s="108" t="s">
        <v>6</v>
      </c>
      <c r="B30" s="109" t="s">
        <v>6</v>
      </c>
      <c r="C30" s="109" t="s">
        <v>6</v>
      </c>
      <c r="D30" s="14" t="s">
        <v>34</v>
      </c>
      <c r="E30" s="15">
        <v>2.5</v>
      </c>
      <c r="F30" s="9">
        <f t="shared" si="0"/>
        <v>0</v>
      </c>
      <c r="G30" s="110" t="s">
        <v>6</v>
      </c>
    </row>
    <row r="31" spans="1:7" s="3" customFormat="1" ht="39.950000000000003" customHeight="1">
      <c r="A31" s="108" t="s">
        <v>6</v>
      </c>
      <c r="B31" s="109" t="s">
        <v>6</v>
      </c>
      <c r="C31" s="109" t="s">
        <v>6</v>
      </c>
      <c r="D31" s="14" t="s">
        <v>569</v>
      </c>
      <c r="E31" s="15">
        <v>1.25</v>
      </c>
      <c r="F31" s="9">
        <f t="shared" si="0"/>
        <v>0</v>
      </c>
      <c r="G31" s="110" t="s">
        <v>6</v>
      </c>
    </row>
    <row r="32" spans="1:7" s="3" customFormat="1" ht="39.950000000000003" customHeight="1">
      <c r="A32" s="108" t="s">
        <v>6</v>
      </c>
      <c r="B32" s="109" t="s">
        <v>6</v>
      </c>
      <c r="C32" s="109" t="s">
        <v>6</v>
      </c>
      <c r="D32" s="14" t="s">
        <v>64</v>
      </c>
      <c r="E32" s="15">
        <v>1.25</v>
      </c>
      <c r="F32" s="9">
        <f t="shared" si="0"/>
        <v>0</v>
      </c>
      <c r="G32" s="110" t="s">
        <v>6</v>
      </c>
    </row>
    <row r="33" spans="1:7" s="3" customFormat="1" ht="39.950000000000003" customHeight="1">
      <c r="A33" s="108" t="s">
        <v>6</v>
      </c>
      <c r="B33" s="109" t="s">
        <v>6</v>
      </c>
      <c r="C33" s="109" t="s">
        <v>6</v>
      </c>
      <c r="D33" s="14" t="s">
        <v>24</v>
      </c>
      <c r="E33" s="15">
        <v>0.62</v>
      </c>
      <c r="F33" s="9">
        <f t="shared" si="0"/>
        <v>0</v>
      </c>
      <c r="G33" s="110" t="s">
        <v>6</v>
      </c>
    </row>
    <row r="34" spans="1:7" s="3" customFormat="1" ht="39.950000000000003" customHeight="1">
      <c r="A34" s="108" t="s">
        <v>6</v>
      </c>
      <c r="B34" s="109" t="s">
        <v>6</v>
      </c>
      <c r="C34" s="109" t="s">
        <v>6</v>
      </c>
      <c r="D34" s="14" t="s">
        <v>178</v>
      </c>
      <c r="E34" s="15">
        <v>0.38</v>
      </c>
      <c r="F34" s="9">
        <f t="shared" si="0"/>
        <v>0</v>
      </c>
      <c r="G34" s="110" t="s">
        <v>6</v>
      </c>
    </row>
    <row r="35" spans="1:7" s="3" customFormat="1" ht="39.950000000000003" customHeight="1">
      <c r="A35" s="108" t="s">
        <v>6</v>
      </c>
      <c r="B35" s="109" t="s">
        <v>6</v>
      </c>
      <c r="C35" s="109" t="s">
        <v>241</v>
      </c>
      <c r="D35" s="14" t="s">
        <v>242</v>
      </c>
      <c r="E35" s="15">
        <v>43.75</v>
      </c>
      <c r="F35" s="9">
        <f t="shared" si="0"/>
        <v>0</v>
      </c>
      <c r="G35" s="110" t="s">
        <v>243</v>
      </c>
    </row>
    <row r="36" spans="1:7" s="3" customFormat="1" ht="39.950000000000003" customHeight="1">
      <c r="A36" s="108" t="s">
        <v>6</v>
      </c>
      <c r="B36" s="109" t="s">
        <v>6</v>
      </c>
      <c r="C36" s="109" t="s">
        <v>6</v>
      </c>
      <c r="D36" s="14" t="s">
        <v>32</v>
      </c>
      <c r="E36" s="15">
        <v>2.5</v>
      </c>
      <c r="F36" s="9">
        <f t="shared" si="0"/>
        <v>0</v>
      </c>
      <c r="G36" s="110" t="s">
        <v>6</v>
      </c>
    </row>
    <row r="37" spans="1:7" s="3" customFormat="1" ht="39.950000000000003" customHeight="1">
      <c r="A37" s="108" t="s">
        <v>6</v>
      </c>
      <c r="B37" s="109" t="s">
        <v>6</v>
      </c>
      <c r="C37" s="109" t="s">
        <v>6</v>
      </c>
      <c r="D37" s="14" t="s">
        <v>73</v>
      </c>
      <c r="E37" s="15">
        <v>1.25</v>
      </c>
      <c r="F37" s="9">
        <f t="shared" si="0"/>
        <v>0</v>
      </c>
      <c r="G37" s="110" t="s">
        <v>6</v>
      </c>
    </row>
    <row r="38" spans="1:7" s="3" customFormat="1" ht="39.950000000000003" customHeight="1">
      <c r="A38" s="108" t="s">
        <v>6</v>
      </c>
      <c r="B38" s="109" t="s">
        <v>6</v>
      </c>
      <c r="C38" s="109" t="s">
        <v>6</v>
      </c>
      <c r="D38" s="14" t="s">
        <v>34</v>
      </c>
      <c r="E38" s="15">
        <v>1.25</v>
      </c>
      <c r="F38" s="9">
        <f t="shared" si="0"/>
        <v>0</v>
      </c>
      <c r="G38" s="110" t="s">
        <v>6</v>
      </c>
    </row>
    <row r="39" spans="1:7" s="3" customFormat="1" ht="39.950000000000003" customHeight="1">
      <c r="A39" s="108" t="s">
        <v>6</v>
      </c>
      <c r="B39" s="109" t="s">
        <v>6</v>
      </c>
      <c r="C39" s="109" t="s">
        <v>6</v>
      </c>
      <c r="D39" s="14" t="s">
        <v>24</v>
      </c>
      <c r="E39" s="15">
        <v>0.62</v>
      </c>
      <c r="F39" s="9">
        <f t="shared" si="0"/>
        <v>0</v>
      </c>
      <c r="G39" s="110" t="s">
        <v>6</v>
      </c>
    </row>
    <row r="40" spans="1:7" s="3" customFormat="1" ht="39.950000000000003" customHeight="1">
      <c r="A40" s="108" t="s">
        <v>6</v>
      </c>
      <c r="B40" s="109" t="s">
        <v>6</v>
      </c>
      <c r="C40" s="13" t="s">
        <v>45</v>
      </c>
      <c r="D40" s="14" t="s">
        <v>46</v>
      </c>
      <c r="E40" s="15">
        <v>25</v>
      </c>
      <c r="F40" s="9">
        <f t="shared" si="0"/>
        <v>0</v>
      </c>
      <c r="G40" s="16" t="s">
        <v>47</v>
      </c>
    </row>
    <row r="41" spans="1:7" s="3" customFormat="1" ht="39.950000000000003" customHeight="1">
      <c r="A41" s="108" t="s">
        <v>6</v>
      </c>
      <c r="B41" s="109" t="s">
        <v>110</v>
      </c>
      <c r="C41" s="13" t="s">
        <v>244</v>
      </c>
      <c r="D41" s="14" t="s">
        <v>245</v>
      </c>
      <c r="E41" s="15">
        <v>62.5</v>
      </c>
      <c r="F41" s="9">
        <f t="shared" si="0"/>
        <v>0</v>
      </c>
      <c r="G41" s="16" t="s">
        <v>47</v>
      </c>
    </row>
    <row r="42" spans="1:7" s="3" customFormat="1" ht="39.950000000000003" customHeight="1">
      <c r="A42" s="108" t="s">
        <v>6</v>
      </c>
      <c r="B42" s="109" t="s">
        <v>6</v>
      </c>
      <c r="C42" s="13" t="s">
        <v>51</v>
      </c>
      <c r="D42" s="14" t="s">
        <v>50</v>
      </c>
      <c r="E42" s="15">
        <v>200</v>
      </c>
      <c r="F42" s="9">
        <f t="shared" si="0"/>
        <v>0</v>
      </c>
      <c r="G42" s="16" t="s">
        <v>47</v>
      </c>
    </row>
    <row r="43" spans="1:7" ht="39.950000000000003" customHeight="1">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sheetData>
  <sheetProtection sheet="1" objects="1" scenarios="1" formatRows="0" insertRows="0" deleteRows="0"/>
  <mergeCells count="24">
    <mergeCell ref="G35:G39"/>
    <mergeCell ref="B41:B42"/>
    <mergeCell ref="G5:G6"/>
    <mergeCell ref="A7:A42"/>
    <mergeCell ref="B7:B40"/>
    <mergeCell ref="C7:C17"/>
    <mergeCell ref="G7:G17"/>
    <mergeCell ref="C18:C24"/>
    <mergeCell ref="G18:G24"/>
    <mergeCell ref="C25:C34"/>
    <mergeCell ref="G25:G34"/>
    <mergeCell ref="C35:C39"/>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topLeftCell="A27" zoomScale="70" zoomScaleNormal="70" zoomScaleSheetLayoutView="70" workbookViewId="0">
      <selection activeCell="E36" sqref="E3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262</v>
      </c>
      <c r="B7" s="109" t="s">
        <v>14</v>
      </c>
      <c r="C7" s="109" t="s">
        <v>247</v>
      </c>
      <c r="D7" s="14" t="s">
        <v>119</v>
      </c>
      <c r="E7" s="15">
        <v>62.5</v>
      </c>
      <c r="F7" s="9">
        <f t="shared" ref="F7:F41" si="0">$C$3*E7</f>
        <v>0</v>
      </c>
      <c r="G7" s="110" t="s">
        <v>248</v>
      </c>
    </row>
    <row r="8" spans="1:7" s="3" customFormat="1" ht="39.950000000000003" customHeight="1">
      <c r="A8" s="108" t="s">
        <v>6</v>
      </c>
      <c r="B8" s="109" t="s">
        <v>6</v>
      </c>
      <c r="C8" s="109" t="s">
        <v>6</v>
      </c>
      <c r="D8" s="14" t="s">
        <v>249</v>
      </c>
      <c r="E8" s="15">
        <v>6.25</v>
      </c>
      <c r="F8" s="9">
        <f t="shared" si="0"/>
        <v>0</v>
      </c>
      <c r="G8" s="110" t="s">
        <v>6</v>
      </c>
    </row>
    <row r="9" spans="1:7" s="3" customFormat="1" ht="39.950000000000003" customHeight="1">
      <c r="A9" s="108" t="s">
        <v>6</v>
      </c>
      <c r="B9" s="109" t="s">
        <v>6</v>
      </c>
      <c r="C9" s="109" t="s">
        <v>250</v>
      </c>
      <c r="D9" s="14" t="s">
        <v>81</v>
      </c>
      <c r="E9" s="15">
        <v>2.5</v>
      </c>
      <c r="F9" s="9">
        <f t="shared" si="0"/>
        <v>0</v>
      </c>
      <c r="G9" s="110" t="s">
        <v>251</v>
      </c>
    </row>
    <row r="10" spans="1:7" s="3" customFormat="1" ht="39.950000000000003" customHeight="1">
      <c r="A10" s="108" t="s">
        <v>6</v>
      </c>
      <c r="B10" s="109" t="s">
        <v>6</v>
      </c>
      <c r="C10" s="109" t="s">
        <v>6</v>
      </c>
      <c r="D10" s="14" t="s">
        <v>252</v>
      </c>
      <c r="E10" s="15">
        <v>1.25</v>
      </c>
      <c r="F10" s="9">
        <f t="shared" si="0"/>
        <v>0</v>
      </c>
      <c r="G10" s="110" t="s">
        <v>6</v>
      </c>
    </row>
    <row r="11" spans="1:7" s="3" customFormat="1" ht="39.950000000000003" customHeight="1">
      <c r="A11" s="108" t="s">
        <v>6</v>
      </c>
      <c r="B11" s="109" t="s">
        <v>6</v>
      </c>
      <c r="C11" s="109" t="s">
        <v>6</v>
      </c>
      <c r="D11" s="14" t="s">
        <v>34</v>
      </c>
      <c r="E11" s="15">
        <v>0.62</v>
      </c>
      <c r="F11" s="9">
        <f t="shared" si="0"/>
        <v>0</v>
      </c>
      <c r="G11" s="110" t="s">
        <v>6</v>
      </c>
    </row>
    <row r="12" spans="1:7" s="3" customFormat="1" ht="39.950000000000003" customHeight="1">
      <c r="A12" s="108" t="s">
        <v>6</v>
      </c>
      <c r="B12" s="109" t="s">
        <v>6</v>
      </c>
      <c r="C12" s="109" t="s">
        <v>263</v>
      </c>
      <c r="D12" s="14" t="s">
        <v>177</v>
      </c>
      <c r="E12" s="15">
        <v>25</v>
      </c>
      <c r="F12" s="9">
        <f t="shared" si="0"/>
        <v>0</v>
      </c>
      <c r="G12" s="110" t="s">
        <v>253</v>
      </c>
    </row>
    <row r="13" spans="1:7" s="3" customFormat="1" ht="39.950000000000003" customHeight="1">
      <c r="A13" s="108" t="s">
        <v>6</v>
      </c>
      <c r="B13" s="109" t="s">
        <v>6</v>
      </c>
      <c r="C13" s="109" t="s">
        <v>6</v>
      </c>
      <c r="D13" s="14" t="s">
        <v>254</v>
      </c>
      <c r="E13" s="15">
        <v>25</v>
      </c>
      <c r="F13" s="9">
        <f t="shared" si="0"/>
        <v>0</v>
      </c>
      <c r="G13" s="110" t="s">
        <v>6</v>
      </c>
    </row>
    <row r="14" spans="1:7" s="3" customFormat="1" ht="39.950000000000003" customHeight="1">
      <c r="A14" s="108" t="s">
        <v>6</v>
      </c>
      <c r="B14" s="109" t="s">
        <v>6</v>
      </c>
      <c r="C14" s="109" t="s">
        <v>6</v>
      </c>
      <c r="D14" s="14" t="s">
        <v>98</v>
      </c>
      <c r="E14" s="15">
        <v>12.5</v>
      </c>
      <c r="F14" s="9">
        <f t="shared" si="0"/>
        <v>0</v>
      </c>
      <c r="G14" s="110" t="s">
        <v>6</v>
      </c>
    </row>
    <row r="15" spans="1:7" s="3" customFormat="1" ht="39.950000000000003" customHeight="1">
      <c r="A15" s="108" t="s">
        <v>6</v>
      </c>
      <c r="B15" s="109" t="s">
        <v>6</v>
      </c>
      <c r="C15" s="109" t="s">
        <v>6</v>
      </c>
      <c r="D15" s="14" t="s">
        <v>100</v>
      </c>
      <c r="E15" s="15">
        <v>12.5</v>
      </c>
      <c r="F15" s="9">
        <f t="shared" si="0"/>
        <v>0</v>
      </c>
      <c r="G15" s="110" t="s">
        <v>6</v>
      </c>
    </row>
    <row r="16" spans="1:7" s="3" customFormat="1" ht="39.950000000000003" customHeight="1">
      <c r="A16" s="108" t="s">
        <v>6</v>
      </c>
      <c r="B16" s="109" t="s">
        <v>6</v>
      </c>
      <c r="C16" s="109" t="s">
        <v>6</v>
      </c>
      <c r="D16" s="14" t="s">
        <v>71</v>
      </c>
      <c r="E16" s="15">
        <v>6.25</v>
      </c>
      <c r="F16" s="9">
        <f t="shared" si="0"/>
        <v>0</v>
      </c>
      <c r="G16" s="110" t="s">
        <v>6</v>
      </c>
    </row>
    <row r="17" spans="1:7" s="3" customFormat="1" ht="39.950000000000003" customHeight="1">
      <c r="A17" s="108" t="s">
        <v>6</v>
      </c>
      <c r="B17" s="109" t="s">
        <v>6</v>
      </c>
      <c r="C17" s="109" t="s">
        <v>6</v>
      </c>
      <c r="D17" s="14" t="s">
        <v>194</v>
      </c>
      <c r="E17" s="15">
        <v>6.25</v>
      </c>
      <c r="F17" s="9">
        <f t="shared" si="0"/>
        <v>0</v>
      </c>
      <c r="G17" s="110" t="s">
        <v>6</v>
      </c>
    </row>
    <row r="18" spans="1:7" s="3" customFormat="1" ht="39.950000000000003" customHeight="1">
      <c r="A18" s="108" t="s">
        <v>6</v>
      </c>
      <c r="B18" s="109" t="s">
        <v>6</v>
      </c>
      <c r="C18" s="109" t="s">
        <v>6</v>
      </c>
      <c r="D18" s="14" t="s">
        <v>569</v>
      </c>
      <c r="E18" s="15">
        <v>2.5</v>
      </c>
      <c r="F18" s="9">
        <f t="shared" si="0"/>
        <v>0</v>
      </c>
      <c r="G18" s="110" t="s">
        <v>6</v>
      </c>
    </row>
    <row r="19" spans="1:7" s="3" customFormat="1" ht="39.950000000000003" customHeight="1">
      <c r="A19" s="108" t="s">
        <v>6</v>
      </c>
      <c r="B19" s="109" t="s">
        <v>6</v>
      </c>
      <c r="C19" s="109" t="s">
        <v>6</v>
      </c>
      <c r="D19" s="14" t="s">
        <v>27</v>
      </c>
      <c r="E19" s="15">
        <v>0.12</v>
      </c>
      <c r="F19" s="9">
        <f t="shared" si="0"/>
        <v>0</v>
      </c>
      <c r="G19" s="110" t="s">
        <v>6</v>
      </c>
    </row>
    <row r="20" spans="1:7" s="3" customFormat="1" ht="39.950000000000003" customHeight="1">
      <c r="A20" s="108" t="s">
        <v>6</v>
      </c>
      <c r="B20" s="109" t="s">
        <v>6</v>
      </c>
      <c r="C20" s="109" t="s">
        <v>255</v>
      </c>
      <c r="D20" s="14" t="s">
        <v>256</v>
      </c>
      <c r="E20" s="15">
        <v>37.5</v>
      </c>
      <c r="F20" s="9">
        <f t="shared" si="0"/>
        <v>0</v>
      </c>
      <c r="G20" s="110" t="s">
        <v>257</v>
      </c>
    </row>
    <row r="21" spans="1:7" s="3" customFormat="1" ht="39.950000000000003" customHeight="1">
      <c r="A21" s="108" t="s">
        <v>6</v>
      </c>
      <c r="B21" s="109" t="s">
        <v>6</v>
      </c>
      <c r="C21" s="109" t="s">
        <v>6</v>
      </c>
      <c r="D21" s="14" t="s">
        <v>22</v>
      </c>
      <c r="E21" s="15">
        <v>12.5</v>
      </c>
      <c r="F21" s="9">
        <f t="shared" si="0"/>
        <v>0</v>
      </c>
      <c r="G21" s="110" t="s">
        <v>6</v>
      </c>
    </row>
    <row r="22" spans="1:7" s="3" customFormat="1" ht="39.950000000000003" customHeight="1">
      <c r="A22" s="108" t="s">
        <v>6</v>
      </c>
      <c r="B22" s="109" t="s">
        <v>6</v>
      </c>
      <c r="C22" s="109" t="s">
        <v>6</v>
      </c>
      <c r="D22" s="14" t="s">
        <v>23</v>
      </c>
      <c r="E22" s="15">
        <v>6.25</v>
      </c>
      <c r="F22" s="9">
        <f t="shared" si="0"/>
        <v>0</v>
      </c>
      <c r="G22" s="110" t="s">
        <v>6</v>
      </c>
    </row>
    <row r="23" spans="1:7" s="3" customFormat="1" ht="39.950000000000003" customHeight="1">
      <c r="A23" s="108" t="s">
        <v>6</v>
      </c>
      <c r="B23" s="109" t="s">
        <v>6</v>
      </c>
      <c r="C23" s="109" t="s">
        <v>6</v>
      </c>
      <c r="D23" s="14" t="s">
        <v>225</v>
      </c>
      <c r="E23" s="15">
        <v>3.75</v>
      </c>
      <c r="F23" s="9">
        <f t="shared" si="0"/>
        <v>0</v>
      </c>
      <c r="G23" s="110" t="s">
        <v>6</v>
      </c>
    </row>
    <row r="24" spans="1:7" s="3" customFormat="1" ht="39.950000000000003" customHeight="1">
      <c r="A24" s="108" t="s">
        <v>6</v>
      </c>
      <c r="B24" s="109" t="s">
        <v>6</v>
      </c>
      <c r="C24" s="109" t="s">
        <v>6</v>
      </c>
      <c r="D24" s="14" t="s">
        <v>25</v>
      </c>
      <c r="E24" s="15">
        <v>3.75</v>
      </c>
      <c r="F24" s="9">
        <f t="shared" si="0"/>
        <v>0</v>
      </c>
      <c r="G24" s="110" t="s">
        <v>6</v>
      </c>
    </row>
    <row r="25" spans="1:7" s="3" customFormat="1" ht="39.950000000000003" customHeight="1">
      <c r="A25" s="108" t="s">
        <v>6</v>
      </c>
      <c r="B25" s="109" t="s">
        <v>6</v>
      </c>
      <c r="C25" s="109" t="s">
        <v>6</v>
      </c>
      <c r="D25" s="14" t="s">
        <v>39</v>
      </c>
      <c r="E25" s="15">
        <v>1.25</v>
      </c>
      <c r="F25" s="9">
        <f t="shared" si="0"/>
        <v>0</v>
      </c>
      <c r="G25" s="110" t="s">
        <v>6</v>
      </c>
    </row>
    <row r="26" spans="1:7" s="3" customFormat="1" ht="39.950000000000003" customHeight="1">
      <c r="A26" s="108" t="s">
        <v>6</v>
      </c>
      <c r="B26" s="109" t="s">
        <v>6</v>
      </c>
      <c r="C26" s="109" t="s">
        <v>6</v>
      </c>
      <c r="D26" s="14" t="s">
        <v>24</v>
      </c>
      <c r="E26" s="15">
        <v>0.62</v>
      </c>
      <c r="F26" s="9">
        <f t="shared" si="0"/>
        <v>0</v>
      </c>
      <c r="G26" s="110" t="s">
        <v>6</v>
      </c>
    </row>
    <row r="27" spans="1:7" s="3" customFormat="1" ht="39.950000000000003" customHeight="1">
      <c r="A27" s="108" t="s">
        <v>6</v>
      </c>
      <c r="B27" s="109" t="s">
        <v>6</v>
      </c>
      <c r="C27" s="109" t="s">
        <v>6</v>
      </c>
      <c r="D27" s="14" t="s">
        <v>34</v>
      </c>
      <c r="E27" s="15">
        <v>0.62</v>
      </c>
      <c r="F27" s="9">
        <f t="shared" si="0"/>
        <v>0</v>
      </c>
      <c r="G27" s="110" t="s">
        <v>6</v>
      </c>
    </row>
    <row r="28" spans="1:7" s="3" customFormat="1" ht="39.950000000000003" customHeight="1">
      <c r="A28" s="108" t="s">
        <v>6</v>
      </c>
      <c r="B28" s="109" t="s">
        <v>6</v>
      </c>
      <c r="C28" s="109" t="s">
        <v>6</v>
      </c>
      <c r="D28" s="14" t="s">
        <v>66</v>
      </c>
      <c r="E28" s="15">
        <v>0.25</v>
      </c>
      <c r="F28" s="9">
        <f t="shared" si="0"/>
        <v>0</v>
      </c>
      <c r="G28" s="110" t="s">
        <v>6</v>
      </c>
    </row>
    <row r="29" spans="1:7" s="3" customFormat="1" ht="39.950000000000003" customHeight="1">
      <c r="A29" s="108" t="s">
        <v>6</v>
      </c>
      <c r="B29" s="109" t="s">
        <v>6</v>
      </c>
      <c r="C29" s="109" t="s">
        <v>258</v>
      </c>
      <c r="D29" s="14" t="s">
        <v>23</v>
      </c>
      <c r="E29" s="15">
        <v>31.25</v>
      </c>
      <c r="F29" s="9">
        <f t="shared" si="0"/>
        <v>0</v>
      </c>
      <c r="G29" s="110" t="s">
        <v>264</v>
      </c>
    </row>
    <row r="30" spans="1:7" s="3" customFormat="1" ht="39.950000000000003" customHeight="1">
      <c r="A30" s="108" t="s">
        <v>6</v>
      </c>
      <c r="B30" s="109" t="s">
        <v>6</v>
      </c>
      <c r="C30" s="109" t="s">
        <v>6</v>
      </c>
      <c r="D30" s="14" t="s">
        <v>259</v>
      </c>
      <c r="E30" s="15">
        <v>17.5</v>
      </c>
      <c r="F30" s="9">
        <f t="shared" si="0"/>
        <v>0</v>
      </c>
      <c r="G30" s="110" t="s">
        <v>6</v>
      </c>
    </row>
    <row r="31" spans="1:7" s="3" customFormat="1" ht="39.950000000000003" customHeight="1">
      <c r="A31" s="108" t="s">
        <v>6</v>
      </c>
      <c r="B31" s="109" t="s">
        <v>6</v>
      </c>
      <c r="C31" s="109" t="s">
        <v>6</v>
      </c>
      <c r="D31" s="14" t="s">
        <v>64</v>
      </c>
      <c r="E31" s="15">
        <v>1.88</v>
      </c>
      <c r="F31" s="9">
        <f t="shared" si="0"/>
        <v>0</v>
      </c>
      <c r="G31" s="110" t="s">
        <v>6</v>
      </c>
    </row>
    <row r="32" spans="1:7" s="3" customFormat="1" ht="39.950000000000003" customHeight="1">
      <c r="A32" s="108" t="s">
        <v>6</v>
      </c>
      <c r="B32" s="109" t="s">
        <v>6</v>
      </c>
      <c r="C32" s="109" t="s">
        <v>6</v>
      </c>
      <c r="D32" s="14" t="s">
        <v>65</v>
      </c>
      <c r="E32" s="15">
        <v>0.62</v>
      </c>
      <c r="F32" s="9">
        <f t="shared" si="0"/>
        <v>0</v>
      </c>
      <c r="G32" s="110" t="s">
        <v>6</v>
      </c>
    </row>
    <row r="33" spans="1:7" s="3" customFormat="1" ht="39.950000000000003" customHeight="1">
      <c r="A33" s="108" t="s">
        <v>6</v>
      </c>
      <c r="B33" s="109" t="s">
        <v>6</v>
      </c>
      <c r="C33" s="109" t="s">
        <v>6</v>
      </c>
      <c r="D33" s="14" t="s">
        <v>24</v>
      </c>
      <c r="E33" s="15">
        <v>0.25</v>
      </c>
      <c r="F33" s="9">
        <f t="shared" si="0"/>
        <v>0</v>
      </c>
      <c r="G33" s="110" t="s">
        <v>6</v>
      </c>
    </row>
    <row r="34" spans="1:7" s="3" customFormat="1" ht="39.950000000000003" customHeight="1">
      <c r="A34" s="108" t="s">
        <v>6</v>
      </c>
      <c r="B34" s="109" t="s">
        <v>6</v>
      </c>
      <c r="C34" s="109" t="s">
        <v>6</v>
      </c>
      <c r="D34" s="14" t="s">
        <v>34</v>
      </c>
      <c r="E34" s="15">
        <v>0.25</v>
      </c>
      <c r="F34" s="9">
        <f t="shared" si="0"/>
        <v>0</v>
      </c>
      <c r="G34" s="110" t="s">
        <v>6</v>
      </c>
    </row>
    <row r="35" spans="1:7" s="3" customFormat="1" ht="39.950000000000003" customHeight="1">
      <c r="A35" s="108" t="s">
        <v>6</v>
      </c>
      <c r="B35" s="109" t="s">
        <v>6</v>
      </c>
      <c r="C35" s="109" t="s">
        <v>6</v>
      </c>
      <c r="D35" s="14" t="s">
        <v>27</v>
      </c>
      <c r="E35" s="15">
        <v>0.12</v>
      </c>
      <c r="F35" s="9">
        <f t="shared" si="0"/>
        <v>0</v>
      </c>
      <c r="G35" s="110" t="s">
        <v>6</v>
      </c>
    </row>
    <row r="36" spans="1:7" s="3" customFormat="1" ht="39.950000000000003" customHeight="1">
      <c r="A36" s="108" t="s">
        <v>6</v>
      </c>
      <c r="B36" s="109" t="s">
        <v>6</v>
      </c>
      <c r="C36" s="109" t="s">
        <v>6</v>
      </c>
      <c r="D36" s="14" t="s">
        <v>35</v>
      </c>
      <c r="E36" s="15">
        <v>0.12</v>
      </c>
      <c r="F36" s="9">
        <f t="shared" si="0"/>
        <v>0</v>
      </c>
      <c r="G36" s="110" t="s">
        <v>6</v>
      </c>
    </row>
    <row r="37" spans="1:7" s="3" customFormat="1" ht="39.950000000000003" customHeight="1">
      <c r="A37" s="108" t="s">
        <v>6</v>
      </c>
      <c r="B37" s="109" t="s">
        <v>6</v>
      </c>
      <c r="C37" s="13" t="s">
        <v>140</v>
      </c>
      <c r="D37" s="14" t="s">
        <v>141</v>
      </c>
      <c r="E37" s="15">
        <v>25</v>
      </c>
      <c r="F37" s="9">
        <f t="shared" si="0"/>
        <v>0</v>
      </c>
      <c r="G37" s="16" t="s">
        <v>47</v>
      </c>
    </row>
    <row r="38" spans="1:7" s="3" customFormat="1" ht="39.950000000000003" customHeight="1">
      <c r="A38" s="108" t="s">
        <v>6</v>
      </c>
      <c r="B38" s="109" t="s">
        <v>110</v>
      </c>
      <c r="C38" s="109" t="s">
        <v>260</v>
      </c>
      <c r="D38" s="14" t="s">
        <v>261</v>
      </c>
      <c r="E38" s="15">
        <v>25</v>
      </c>
      <c r="F38" s="9">
        <f t="shared" si="0"/>
        <v>0</v>
      </c>
      <c r="G38" s="110" t="s">
        <v>574</v>
      </c>
    </row>
    <row r="39" spans="1:7" s="3" customFormat="1" ht="39.950000000000003" customHeight="1">
      <c r="A39" s="108" t="s">
        <v>6</v>
      </c>
      <c r="B39" s="109" t="s">
        <v>6</v>
      </c>
      <c r="C39" s="109" t="s">
        <v>6</v>
      </c>
      <c r="D39" s="14" t="s">
        <v>33</v>
      </c>
      <c r="E39" s="15">
        <v>6.25</v>
      </c>
      <c r="F39" s="9">
        <f t="shared" si="0"/>
        <v>0</v>
      </c>
      <c r="G39" s="110" t="s">
        <v>6</v>
      </c>
    </row>
    <row r="40" spans="1:7" s="3" customFormat="1" ht="39.950000000000003" customHeight="1">
      <c r="A40" s="108" t="s">
        <v>6</v>
      </c>
      <c r="B40" s="109" t="s">
        <v>6</v>
      </c>
      <c r="C40" s="109" t="s">
        <v>6</v>
      </c>
      <c r="D40" s="14" t="s">
        <v>569</v>
      </c>
      <c r="E40" s="15">
        <v>3.75</v>
      </c>
      <c r="F40" s="9">
        <f t="shared" si="0"/>
        <v>0</v>
      </c>
      <c r="G40" s="110" t="s">
        <v>6</v>
      </c>
    </row>
    <row r="41" spans="1:7" s="3" customFormat="1" ht="39.950000000000003" customHeight="1">
      <c r="A41" s="108" t="s">
        <v>6</v>
      </c>
      <c r="B41" s="109" t="s">
        <v>6</v>
      </c>
      <c r="C41" s="13" t="s">
        <v>51</v>
      </c>
      <c r="D41" s="14" t="s">
        <v>50</v>
      </c>
      <c r="E41" s="15">
        <v>200</v>
      </c>
      <c r="F41" s="9">
        <f t="shared" si="0"/>
        <v>0</v>
      </c>
      <c r="G41" s="16" t="s">
        <v>47</v>
      </c>
    </row>
    <row r="42" spans="1:7" ht="39.950000000000003" customHeight="1">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sheetData>
  <sheetProtection sheet="1" objects="1" scenarios="1" formatRows="0" insertRows="0" deleteRows="0"/>
  <mergeCells count="28">
    <mergeCell ref="G20:G28"/>
    <mergeCell ref="C29:C36"/>
    <mergeCell ref="G29:G36"/>
    <mergeCell ref="B38:B41"/>
    <mergeCell ref="C38:C40"/>
    <mergeCell ref="G38:G40"/>
    <mergeCell ref="G5:G6"/>
    <mergeCell ref="A7:A41"/>
    <mergeCell ref="B7:B37"/>
    <mergeCell ref="C7:C8"/>
    <mergeCell ref="G7:G8"/>
    <mergeCell ref="C9:C11"/>
    <mergeCell ref="G9:G11"/>
    <mergeCell ref="C12:C19"/>
    <mergeCell ref="G12:G19"/>
    <mergeCell ref="C20:C28"/>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
  <sheetViews>
    <sheetView showGridLines="0" view="pageBreakPreview" topLeftCell="A36" zoomScale="70" zoomScaleNormal="70" zoomScaleSheetLayoutView="70" workbookViewId="0">
      <selection activeCell="C45" sqref="C45"/>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265</v>
      </c>
      <c r="B7" s="109" t="s">
        <v>14</v>
      </c>
      <c r="C7" s="109" t="s">
        <v>15</v>
      </c>
      <c r="D7" s="14" t="s">
        <v>16</v>
      </c>
      <c r="E7" s="15">
        <v>62.5</v>
      </c>
      <c r="F7" s="9">
        <f t="shared" ref="F7:F47" si="0">$C$3*E7</f>
        <v>0</v>
      </c>
      <c r="G7" s="110" t="s">
        <v>17</v>
      </c>
    </row>
    <row r="8" spans="1:7" s="3" customFormat="1" ht="39.950000000000003" customHeight="1">
      <c r="A8" s="108" t="s">
        <v>6</v>
      </c>
      <c r="B8" s="109" t="s">
        <v>6</v>
      </c>
      <c r="C8" s="109" t="s">
        <v>6</v>
      </c>
      <c r="D8" s="14" t="s">
        <v>18</v>
      </c>
      <c r="E8" s="15">
        <v>6.25</v>
      </c>
      <c r="F8" s="9">
        <f t="shared" si="0"/>
        <v>0</v>
      </c>
      <c r="G8" s="110" t="s">
        <v>6</v>
      </c>
    </row>
    <row r="9" spans="1:7" s="3" customFormat="1" ht="39.950000000000003" customHeight="1">
      <c r="A9" s="108" t="s">
        <v>6</v>
      </c>
      <c r="B9" s="109" t="s">
        <v>6</v>
      </c>
      <c r="C9" s="109" t="s">
        <v>266</v>
      </c>
      <c r="D9" s="14" t="s">
        <v>267</v>
      </c>
      <c r="E9" s="15">
        <v>25</v>
      </c>
      <c r="F9" s="9">
        <f t="shared" si="0"/>
        <v>0</v>
      </c>
      <c r="G9" s="110" t="s">
        <v>268</v>
      </c>
    </row>
    <row r="10" spans="1:7" s="3" customFormat="1" ht="39.950000000000003" customHeight="1">
      <c r="A10" s="108" t="s">
        <v>6</v>
      </c>
      <c r="B10" s="109" t="s">
        <v>6</v>
      </c>
      <c r="C10" s="109" t="s">
        <v>6</v>
      </c>
      <c r="D10" s="14" t="s">
        <v>98</v>
      </c>
      <c r="E10" s="15">
        <v>12.5</v>
      </c>
      <c r="F10" s="9">
        <f t="shared" si="0"/>
        <v>0</v>
      </c>
      <c r="G10" s="110" t="s">
        <v>6</v>
      </c>
    </row>
    <row r="11" spans="1:7" s="3" customFormat="1" ht="39.950000000000003" customHeight="1">
      <c r="A11" s="108" t="s">
        <v>6</v>
      </c>
      <c r="B11" s="109" t="s">
        <v>6</v>
      </c>
      <c r="C11" s="109" t="s">
        <v>6</v>
      </c>
      <c r="D11" s="14" t="s">
        <v>269</v>
      </c>
      <c r="E11" s="15">
        <v>3.75</v>
      </c>
      <c r="F11" s="9">
        <f t="shared" si="0"/>
        <v>0</v>
      </c>
      <c r="G11" s="110" t="s">
        <v>6</v>
      </c>
    </row>
    <row r="12" spans="1:7" s="3" customFormat="1" ht="39.950000000000003" customHeight="1">
      <c r="A12" s="108" t="s">
        <v>6</v>
      </c>
      <c r="B12" s="109" t="s">
        <v>6</v>
      </c>
      <c r="C12" s="109" t="s">
        <v>6</v>
      </c>
      <c r="D12" s="14" t="s">
        <v>270</v>
      </c>
      <c r="E12" s="15">
        <v>2.5</v>
      </c>
      <c r="F12" s="9">
        <f t="shared" si="0"/>
        <v>0</v>
      </c>
      <c r="G12" s="110" t="s">
        <v>6</v>
      </c>
    </row>
    <row r="13" spans="1:7" s="3" customFormat="1" ht="39.950000000000003" customHeight="1">
      <c r="A13" s="108" t="s">
        <v>6</v>
      </c>
      <c r="B13" s="109" t="s">
        <v>6</v>
      </c>
      <c r="C13" s="109" t="s">
        <v>6</v>
      </c>
      <c r="D13" s="14" t="s">
        <v>93</v>
      </c>
      <c r="E13" s="15">
        <v>1.25</v>
      </c>
      <c r="F13" s="9">
        <f t="shared" si="0"/>
        <v>0</v>
      </c>
      <c r="G13" s="110" t="s">
        <v>6</v>
      </c>
    </row>
    <row r="14" spans="1:7" s="3" customFormat="1" ht="39.950000000000003" customHeight="1">
      <c r="A14" s="108" t="s">
        <v>6</v>
      </c>
      <c r="B14" s="109" t="s">
        <v>6</v>
      </c>
      <c r="C14" s="109" t="s">
        <v>6</v>
      </c>
      <c r="D14" s="14" t="s">
        <v>24</v>
      </c>
      <c r="E14" s="15">
        <v>0.62</v>
      </c>
      <c r="F14" s="9">
        <f t="shared" si="0"/>
        <v>0</v>
      </c>
      <c r="G14" s="110" t="s">
        <v>6</v>
      </c>
    </row>
    <row r="15" spans="1:7" s="3" customFormat="1" ht="39.950000000000003" customHeight="1">
      <c r="A15" s="108" t="s">
        <v>6</v>
      </c>
      <c r="B15" s="109" t="s">
        <v>6</v>
      </c>
      <c r="C15" s="109" t="s">
        <v>6</v>
      </c>
      <c r="D15" s="14" t="s">
        <v>27</v>
      </c>
      <c r="E15" s="15">
        <v>0.38</v>
      </c>
      <c r="F15" s="9">
        <f t="shared" si="0"/>
        <v>0</v>
      </c>
      <c r="G15" s="110" t="s">
        <v>6</v>
      </c>
    </row>
    <row r="16" spans="1:7" s="3" customFormat="1" ht="39.950000000000003" customHeight="1">
      <c r="A16" s="108" t="s">
        <v>6</v>
      </c>
      <c r="B16" s="109" t="s">
        <v>6</v>
      </c>
      <c r="C16" s="109" t="s">
        <v>6</v>
      </c>
      <c r="D16" s="14" t="s">
        <v>101</v>
      </c>
      <c r="E16" s="15">
        <v>0.12</v>
      </c>
      <c r="F16" s="9">
        <f t="shared" si="0"/>
        <v>0</v>
      </c>
      <c r="G16" s="110" t="s">
        <v>6</v>
      </c>
    </row>
    <row r="17" spans="1:7" s="3" customFormat="1" ht="39.950000000000003" customHeight="1">
      <c r="A17" s="108" t="s">
        <v>6</v>
      </c>
      <c r="B17" s="109" t="s">
        <v>6</v>
      </c>
      <c r="C17" s="109" t="s">
        <v>271</v>
      </c>
      <c r="D17" s="14" t="s">
        <v>272</v>
      </c>
      <c r="E17" s="15">
        <v>50</v>
      </c>
      <c r="F17" s="9">
        <f t="shared" si="0"/>
        <v>0</v>
      </c>
      <c r="G17" s="110" t="s">
        <v>273</v>
      </c>
    </row>
    <row r="18" spans="1:7" s="3" customFormat="1" ht="39.950000000000003" customHeight="1">
      <c r="A18" s="108" t="s">
        <v>6</v>
      </c>
      <c r="B18" s="109" t="s">
        <v>6</v>
      </c>
      <c r="C18" s="109" t="s">
        <v>6</v>
      </c>
      <c r="D18" s="14" t="s">
        <v>194</v>
      </c>
      <c r="E18" s="15">
        <v>12.5</v>
      </c>
      <c r="F18" s="9">
        <f t="shared" si="0"/>
        <v>0</v>
      </c>
      <c r="G18" s="110" t="s">
        <v>6</v>
      </c>
    </row>
    <row r="19" spans="1:7" s="3" customFormat="1" ht="39.950000000000003" customHeight="1">
      <c r="A19" s="108" t="s">
        <v>6</v>
      </c>
      <c r="B19" s="109" t="s">
        <v>6</v>
      </c>
      <c r="C19" s="109" t="s">
        <v>6</v>
      </c>
      <c r="D19" s="14" t="s">
        <v>74</v>
      </c>
      <c r="E19" s="15">
        <v>6.25</v>
      </c>
      <c r="F19" s="9">
        <f t="shared" si="0"/>
        <v>0</v>
      </c>
      <c r="G19" s="110" t="s">
        <v>6</v>
      </c>
    </row>
    <row r="20" spans="1:7" s="3" customFormat="1" ht="39.950000000000003" customHeight="1">
      <c r="A20" s="108" t="s">
        <v>6</v>
      </c>
      <c r="B20" s="109" t="s">
        <v>6</v>
      </c>
      <c r="C20" s="109" t="s">
        <v>6</v>
      </c>
      <c r="D20" s="14" t="s">
        <v>32</v>
      </c>
      <c r="E20" s="15">
        <v>4.38</v>
      </c>
      <c r="F20" s="9">
        <f t="shared" si="0"/>
        <v>0</v>
      </c>
      <c r="G20" s="110" t="s">
        <v>6</v>
      </c>
    </row>
    <row r="21" spans="1:7" s="3" customFormat="1" ht="39.950000000000003" customHeight="1">
      <c r="A21" s="108" t="s">
        <v>6</v>
      </c>
      <c r="B21" s="109" t="s">
        <v>6</v>
      </c>
      <c r="C21" s="109" t="s">
        <v>6</v>
      </c>
      <c r="D21" s="14" t="s">
        <v>73</v>
      </c>
      <c r="E21" s="15">
        <v>3.75</v>
      </c>
      <c r="F21" s="9">
        <f t="shared" si="0"/>
        <v>0</v>
      </c>
      <c r="G21" s="110" t="s">
        <v>6</v>
      </c>
    </row>
    <row r="22" spans="1:7" s="3" customFormat="1" ht="39.950000000000003" customHeight="1">
      <c r="A22" s="108" t="s">
        <v>6</v>
      </c>
      <c r="B22" s="109" t="s">
        <v>6</v>
      </c>
      <c r="C22" s="109" t="s">
        <v>6</v>
      </c>
      <c r="D22" s="14" t="s">
        <v>569</v>
      </c>
      <c r="E22" s="15">
        <v>1.88</v>
      </c>
      <c r="F22" s="9">
        <f t="shared" si="0"/>
        <v>0</v>
      </c>
      <c r="G22" s="110" t="s">
        <v>6</v>
      </c>
    </row>
    <row r="23" spans="1:7" s="3" customFormat="1" ht="39.950000000000003" customHeight="1">
      <c r="A23" s="108" t="s">
        <v>6</v>
      </c>
      <c r="B23" s="109" t="s">
        <v>6</v>
      </c>
      <c r="C23" s="109" t="s">
        <v>6</v>
      </c>
      <c r="D23" s="14" t="s">
        <v>24</v>
      </c>
      <c r="E23" s="15">
        <v>0.62</v>
      </c>
      <c r="F23" s="9">
        <f t="shared" si="0"/>
        <v>0</v>
      </c>
      <c r="G23" s="110" t="s">
        <v>6</v>
      </c>
    </row>
    <row r="24" spans="1:7" s="3" customFormat="1" ht="39.950000000000003" customHeight="1">
      <c r="A24" s="108" t="s">
        <v>6</v>
      </c>
      <c r="B24" s="109" t="s">
        <v>6</v>
      </c>
      <c r="C24" s="109" t="s">
        <v>6</v>
      </c>
      <c r="D24" s="14" t="s">
        <v>34</v>
      </c>
      <c r="E24" s="15">
        <v>0.62</v>
      </c>
      <c r="F24" s="9">
        <f t="shared" si="0"/>
        <v>0</v>
      </c>
      <c r="G24" s="110" t="s">
        <v>6</v>
      </c>
    </row>
    <row r="25" spans="1:7" s="3" customFormat="1" ht="39.950000000000003" customHeight="1">
      <c r="A25" s="108" t="s">
        <v>6</v>
      </c>
      <c r="B25" s="109" t="s">
        <v>6</v>
      </c>
      <c r="C25" s="109" t="s">
        <v>6</v>
      </c>
      <c r="D25" s="14" t="s">
        <v>274</v>
      </c>
      <c r="E25" s="15">
        <v>0.62</v>
      </c>
      <c r="F25" s="9">
        <f t="shared" si="0"/>
        <v>0</v>
      </c>
      <c r="G25" s="110" t="s">
        <v>6</v>
      </c>
    </row>
    <row r="26" spans="1:7" s="3" customFormat="1" ht="39.950000000000003" customHeight="1">
      <c r="A26" s="108" t="s">
        <v>6</v>
      </c>
      <c r="B26" s="109" t="s">
        <v>6</v>
      </c>
      <c r="C26" s="109" t="s">
        <v>275</v>
      </c>
      <c r="D26" s="14" t="s">
        <v>177</v>
      </c>
      <c r="E26" s="15">
        <v>25</v>
      </c>
      <c r="F26" s="9">
        <f t="shared" si="0"/>
        <v>0</v>
      </c>
      <c r="G26" s="110" t="s">
        <v>276</v>
      </c>
    </row>
    <row r="27" spans="1:7" s="3" customFormat="1" ht="39.950000000000003" customHeight="1">
      <c r="A27" s="108" t="s">
        <v>6</v>
      </c>
      <c r="B27" s="109" t="s">
        <v>6</v>
      </c>
      <c r="C27" s="109" t="s">
        <v>6</v>
      </c>
      <c r="D27" s="14" t="s">
        <v>277</v>
      </c>
      <c r="E27" s="15">
        <v>8.75</v>
      </c>
      <c r="F27" s="9">
        <f t="shared" si="0"/>
        <v>0</v>
      </c>
      <c r="G27" s="110" t="s">
        <v>6</v>
      </c>
    </row>
    <row r="28" spans="1:7" s="3" customFormat="1" ht="39.950000000000003" customHeight="1">
      <c r="A28" s="108" t="s">
        <v>6</v>
      </c>
      <c r="B28" s="109" t="s">
        <v>6</v>
      </c>
      <c r="C28" s="109" t="s">
        <v>6</v>
      </c>
      <c r="D28" s="14" t="s">
        <v>71</v>
      </c>
      <c r="E28" s="15">
        <v>6.25</v>
      </c>
      <c r="F28" s="9">
        <f t="shared" si="0"/>
        <v>0</v>
      </c>
      <c r="G28" s="110" t="s">
        <v>6</v>
      </c>
    </row>
    <row r="29" spans="1:7" s="3" customFormat="1" ht="39.950000000000003" customHeight="1">
      <c r="A29" s="108" t="s">
        <v>6</v>
      </c>
      <c r="B29" s="109" t="s">
        <v>6</v>
      </c>
      <c r="C29" s="109" t="s">
        <v>6</v>
      </c>
      <c r="D29" s="14" t="s">
        <v>278</v>
      </c>
      <c r="E29" s="15">
        <v>3.75</v>
      </c>
      <c r="F29" s="9">
        <f t="shared" si="0"/>
        <v>0</v>
      </c>
      <c r="G29" s="110" t="s">
        <v>6</v>
      </c>
    </row>
    <row r="30" spans="1:7" s="3" customFormat="1" ht="39.950000000000003" customHeight="1">
      <c r="A30" s="108" t="s">
        <v>6</v>
      </c>
      <c r="B30" s="109" t="s">
        <v>6</v>
      </c>
      <c r="C30" s="109" t="s">
        <v>6</v>
      </c>
      <c r="D30" s="14" t="s">
        <v>279</v>
      </c>
      <c r="E30" s="15">
        <v>3.75</v>
      </c>
      <c r="F30" s="9">
        <f t="shared" si="0"/>
        <v>0</v>
      </c>
      <c r="G30" s="110" t="s">
        <v>6</v>
      </c>
    </row>
    <row r="31" spans="1:7" s="3" customFormat="1" ht="39.950000000000003" customHeight="1">
      <c r="A31" s="108" t="s">
        <v>6</v>
      </c>
      <c r="B31" s="109" t="s">
        <v>6</v>
      </c>
      <c r="C31" s="109" t="s">
        <v>6</v>
      </c>
      <c r="D31" s="14" t="s">
        <v>569</v>
      </c>
      <c r="E31" s="15">
        <v>2.5</v>
      </c>
      <c r="F31" s="9">
        <f t="shared" si="0"/>
        <v>0</v>
      </c>
      <c r="G31" s="110" t="s">
        <v>6</v>
      </c>
    </row>
    <row r="32" spans="1:7" s="3" customFormat="1" ht="39.950000000000003" customHeight="1">
      <c r="A32" s="108" t="s">
        <v>6</v>
      </c>
      <c r="B32" s="109" t="s">
        <v>6</v>
      </c>
      <c r="C32" s="109" t="s">
        <v>6</v>
      </c>
      <c r="D32" s="14" t="s">
        <v>73</v>
      </c>
      <c r="E32" s="15">
        <v>1.25</v>
      </c>
      <c r="F32" s="9">
        <f t="shared" si="0"/>
        <v>0</v>
      </c>
      <c r="G32" s="110" t="s">
        <v>6</v>
      </c>
    </row>
    <row r="33" spans="1:7" s="3" customFormat="1" ht="39.950000000000003" customHeight="1">
      <c r="A33" s="108" t="s">
        <v>6</v>
      </c>
      <c r="B33" s="109" t="s">
        <v>6</v>
      </c>
      <c r="C33" s="109" t="s">
        <v>6</v>
      </c>
      <c r="D33" s="14" t="s">
        <v>274</v>
      </c>
      <c r="E33" s="15">
        <v>1.25</v>
      </c>
      <c r="F33" s="9">
        <f t="shared" si="0"/>
        <v>0</v>
      </c>
      <c r="G33" s="110" t="s">
        <v>6</v>
      </c>
    </row>
    <row r="34" spans="1:7" s="3" customFormat="1" ht="39.950000000000003" customHeight="1">
      <c r="A34" s="108" t="s">
        <v>6</v>
      </c>
      <c r="B34" s="109" t="s">
        <v>6</v>
      </c>
      <c r="C34" s="109" t="s">
        <v>6</v>
      </c>
      <c r="D34" s="14" t="s">
        <v>158</v>
      </c>
      <c r="E34" s="15">
        <v>0.62</v>
      </c>
      <c r="F34" s="9">
        <f t="shared" si="0"/>
        <v>0</v>
      </c>
      <c r="G34" s="110" t="s">
        <v>6</v>
      </c>
    </row>
    <row r="35" spans="1:7" s="3" customFormat="1" ht="39.950000000000003" customHeight="1">
      <c r="A35" s="108" t="s">
        <v>6</v>
      </c>
      <c r="B35" s="109" t="s">
        <v>6</v>
      </c>
      <c r="C35" s="109" t="s">
        <v>6</v>
      </c>
      <c r="D35" s="14" t="s">
        <v>27</v>
      </c>
      <c r="E35" s="15">
        <v>0.12</v>
      </c>
      <c r="F35" s="9">
        <f t="shared" si="0"/>
        <v>0</v>
      </c>
      <c r="G35" s="110" t="s">
        <v>6</v>
      </c>
    </row>
    <row r="36" spans="1:7" s="3" customFormat="1" ht="39.950000000000003" customHeight="1">
      <c r="A36" s="108" t="s">
        <v>6</v>
      </c>
      <c r="B36" s="109" t="s">
        <v>6</v>
      </c>
      <c r="C36" s="109" t="s">
        <v>6</v>
      </c>
      <c r="D36" s="14" t="s">
        <v>101</v>
      </c>
      <c r="E36" s="15">
        <v>0.12</v>
      </c>
      <c r="F36" s="9">
        <f t="shared" si="0"/>
        <v>0</v>
      </c>
      <c r="G36" s="110" t="s">
        <v>6</v>
      </c>
    </row>
    <row r="37" spans="1:7" s="3" customFormat="1" ht="39.950000000000003" customHeight="1">
      <c r="A37" s="108" t="s">
        <v>6</v>
      </c>
      <c r="B37" s="109" t="s">
        <v>6</v>
      </c>
      <c r="C37" s="109" t="s">
        <v>280</v>
      </c>
      <c r="D37" s="14" t="s">
        <v>62</v>
      </c>
      <c r="E37" s="15">
        <v>43.75</v>
      </c>
      <c r="F37" s="9">
        <f t="shared" si="0"/>
        <v>0</v>
      </c>
      <c r="G37" s="110" t="s">
        <v>281</v>
      </c>
    </row>
    <row r="38" spans="1:7" s="3" customFormat="1" ht="39.950000000000003" customHeight="1">
      <c r="A38" s="108" t="s">
        <v>6</v>
      </c>
      <c r="B38" s="109" t="s">
        <v>6</v>
      </c>
      <c r="C38" s="109" t="s">
        <v>6</v>
      </c>
      <c r="D38" s="14" t="s">
        <v>91</v>
      </c>
      <c r="E38" s="15">
        <v>4.38</v>
      </c>
      <c r="F38" s="9">
        <f t="shared" si="0"/>
        <v>0</v>
      </c>
      <c r="G38" s="110" t="s">
        <v>6</v>
      </c>
    </row>
    <row r="39" spans="1:7" s="3" customFormat="1" ht="39.950000000000003" customHeight="1">
      <c r="A39" s="108" t="s">
        <v>6</v>
      </c>
      <c r="B39" s="109" t="s">
        <v>6</v>
      </c>
      <c r="C39" s="109" t="s">
        <v>6</v>
      </c>
      <c r="D39" s="14" t="s">
        <v>64</v>
      </c>
      <c r="E39" s="15">
        <v>1.88</v>
      </c>
      <c r="F39" s="9">
        <f t="shared" si="0"/>
        <v>0</v>
      </c>
      <c r="G39" s="110" t="s">
        <v>6</v>
      </c>
    </row>
    <row r="40" spans="1:7" s="3" customFormat="1" ht="39.950000000000003" customHeight="1">
      <c r="A40" s="108" t="s">
        <v>6</v>
      </c>
      <c r="B40" s="109" t="s">
        <v>6</v>
      </c>
      <c r="C40" s="109" t="s">
        <v>6</v>
      </c>
      <c r="D40" s="14" t="s">
        <v>65</v>
      </c>
      <c r="E40" s="15">
        <v>0.62</v>
      </c>
      <c r="F40" s="9">
        <f t="shared" si="0"/>
        <v>0</v>
      </c>
      <c r="G40" s="110" t="s">
        <v>6</v>
      </c>
    </row>
    <row r="41" spans="1:7" s="3" customFormat="1" ht="39.950000000000003" customHeight="1">
      <c r="A41" s="108" t="s">
        <v>6</v>
      </c>
      <c r="B41" s="109" t="s">
        <v>6</v>
      </c>
      <c r="C41" s="109" t="s">
        <v>6</v>
      </c>
      <c r="D41" s="14" t="s">
        <v>282</v>
      </c>
      <c r="E41" s="15">
        <v>0.62</v>
      </c>
      <c r="F41" s="9">
        <f t="shared" si="0"/>
        <v>0</v>
      </c>
      <c r="G41" s="110" t="s">
        <v>6</v>
      </c>
    </row>
    <row r="42" spans="1:7" s="3" customFormat="1" ht="39.950000000000003" customHeight="1">
      <c r="A42" s="108" t="s">
        <v>6</v>
      </c>
      <c r="B42" s="109" t="s">
        <v>6</v>
      </c>
      <c r="C42" s="109" t="s">
        <v>6</v>
      </c>
      <c r="D42" s="14" t="s">
        <v>24</v>
      </c>
      <c r="E42" s="15">
        <v>0.25</v>
      </c>
      <c r="F42" s="9">
        <f t="shared" si="0"/>
        <v>0</v>
      </c>
      <c r="G42" s="110" t="s">
        <v>6</v>
      </c>
    </row>
    <row r="43" spans="1:7" s="3" customFormat="1" ht="39.950000000000003" customHeight="1">
      <c r="A43" s="108" t="s">
        <v>6</v>
      </c>
      <c r="B43" s="109" t="s">
        <v>6</v>
      </c>
      <c r="C43" s="109" t="s">
        <v>6</v>
      </c>
      <c r="D43" s="14" t="s">
        <v>34</v>
      </c>
      <c r="E43" s="15">
        <v>0.25</v>
      </c>
      <c r="F43" s="9">
        <f t="shared" si="0"/>
        <v>0</v>
      </c>
      <c r="G43" s="110" t="s">
        <v>6</v>
      </c>
    </row>
    <row r="44" spans="1:7" s="3" customFormat="1" ht="39.950000000000003" customHeight="1">
      <c r="A44" s="108" t="s">
        <v>6</v>
      </c>
      <c r="B44" s="109" t="s">
        <v>6</v>
      </c>
      <c r="C44" s="109" t="s">
        <v>6</v>
      </c>
      <c r="D44" s="14" t="s">
        <v>27</v>
      </c>
      <c r="E44" s="15">
        <v>0.12</v>
      </c>
      <c r="F44" s="9">
        <f t="shared" si="0"/>
        <v>0</v>
      </c>
      <c r="G44" s="110" t="s">
        <v>6</v>
      </c>
    </row>
    <row r="45" spans="1:7" s="3" customFormat="1" ht="39.950000000000003" customHeight="1">
      <c r="A45" s="108" t="s">
        <v>6</v>
      </c>
      <c r="B45" s="109" t="s">
        <v>6</v>
      </c>
      <c r="C45" s="13" t="s">
        <v>140</v>
      </c>
      <c r="D45" s="14" t="s">
        <v>141</v>
      </c>
      <c r="E45" s="15">
        <v>25</v>
      </c>
      <c r="F45" s="9">
        <f t="shared" si="0"/>
        <v>0</v>
      </c>
      <c r="G45" s="16" t="s">
        <v>47</v>
      </c>
    </row>
    <row r="46" spans="1:7" s="3" customFormat="1" ht="39.950000000000003" customHeight="1">
      <c r="A46" s="108"/>
      <c r="B46" s="112" t="s">
        <v>110</v>
      </c>
      <c r="C46" s="13" t="s">
        <v>283</v>
      </c>
      <c r="D46" s="14" t="s">
        <v>284</v>
      </c>
      <c r="E46" s="15">
        <v>100</v>
      </c>
      <c r="F46" s="9">
        <f t="shared" ref="F46" si="1">$C$3*E46</f>
        <v>0</v>
      </c>
      <c r="G46" s="16" t="s">
        <v>285</v>
      </c>
    </row>
    <row r="47" spans="1:7" s="3" customFormat="1" ht="39.950000000000003" customHeight="1">
      <c r="A47" s="108" t="s">
        <v>6</v>
      </c>
      <c r="B47" s="113"/>
      <c r="C47" s="13" t="s">
        <v>51</v>
      </c>
      <c r="D47" s="14" t="s">
        <v>50</v>
      </c>
      <c r="E47" s="15">
        <v>200</v>
      </c>
      <c r="F47" s="9">
        <f t="shared" si="0"/>
        <v>0</v>
      </c>
      <c r="G47" s="16" t="s">
        <v>47</v>
      </c>
    </row>
    <row r="48" spans="1:7" ht="39.950000000000003" customHeight="1">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row r="76" spans="1:7" ht="18">
      <c r="A76" s="10"/>
      <c r="B76" s="10"/>
      <c r="C76" s="10"/>
      <c r="D76" s="10"/>
      <c r="E76" s="11"/>
      <c r="F76" s="12"/>
      <c r="G76" s="10"/>
    </row>
    <row r="77" spans="1:7" ht="18">
      <c r="A77" s="10"/>
      <c r="B77" s="10"/>
      <c r="C77" s="10"/>
      <c r="D77" s="10"/>
      <c r="E77" s="11"/>
      <c r="F77" s="12"/>
      <c r="G77" s="10"/>
    </row>
    <row r="78" spans="1:7" ht="18">
      <c r="A78" s="10"/>
      <c r="B78" s="10"/>
      <c r="C78" s="10"/>
      <c r="D78" s="10"/>
      <c r="E78" s="11"/>
      <c r="F78" s="12"/>
      <c r="G78" s="10"/>
    </row>
    <row r="79" spans="1:7" ht="18">
      <c r="A79" s="10"/>
      <c r="B79" s="10"/>
      <c r="C79" s="10"/>
      <c r="D79" s="10"/>
      <c r="E79" s="11"/>
      <c r="F79" s="12"/>
      <c r="G79" s="10"/>
    </row>
    <row r="80" spans="1:7" ht="18">
      <c r="A80" s="10"/>
      <c r="B80" s="10"/>
      <c r="C80" s="10"/>
      <c r="D80" s="10"/>
      <c r="E80" s="11"/>
      <c r="F80" s="12"/>
      <c r="G80" s="10"/>
    </row>
  </sheetData>
  <sheetProtection sheet="1" objects="1" scenarios="1" formatRows="0" insertRows="0" deleteRows="0"/>
  <mergeCells count="26">
    <mergeCell ref="A7:A47"/>
    <mergeCell ref="B7:B45"/>
    <mergeCell ref="C7:C8"/>
    <mergeCell ref="G7:G8"/>
    <mergeCell ref="C9:C16"/>
    <mergeCell ref="G9:G16"/>
    <mergeCell ref="C17:C25"/>
    <mergeCell ref="G17:G25"/>
    <mergeCell ref="C26:C36"/>
    <mergeCell ref="B46:B47"/>
    <mergeCell ref="G26:G36"/>
    <mergeCell ref="C37:C44"/>
    <mergeCell ref="G37:G44"/>
    <mergeCell ref="G5:G6"/>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9"/>
  <sheetViews>
    <sheetView showGridLines="0" view="pageBreakPreview" topLeftCell="A35" zoomScale="70" zoomScaleNormal="70" zoomScaleSheetLayoutView="70" workbookViewId="0">
      <selection activeCell="E46" sqref="E4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286</v>
      </c>
      <c r="B7" s="109" t="s">
        <v>14</v>
      </c>
      <c r="C7" s="109" t="s">
        <v>287</v>
      </c>
      <c r="D7" s="14" t="s">
        <v>119</v>
      </c>
      <c r="E7" s="15">
        <v>62.5</v>
      </c>
      <c r="F7" s="9">
        <f t="shared" ref="F7:F46" si="0">$C$3*E7</f>
        <v>0</v>
      </c>
      <c r="G7" s="110" t="s">
        <v>288</v>
      </c>
    </row>
    <row r="8" spans="1:7" s="3" customFormat="1" ht="39.950000000000003" customHeight="1">
      <c r="A8" s="108" t="s">
        <v>6</v>
      </c>
      <c r="B8" s="109" t="s">
        <v>6</v>
      </c>
      <c r="C8" s="109" t="s">
        <v>6</v>
      </c>
      <c r="D8" s="14" t="s">
        <v>196</v>
      </c>
      <c r="E8" s="15">
        <v>37.5</v>
      </c>
      <c r="F8" s="9">
        <f t="shared" si="0"/>
        <v>0</v>
      </c>
      <c r="G8" s="110" t="s">
        <v>6</v>
      </c>
    </row>
    <row r="9" spans="1:7" s="3" customFormat="1" ht="39.950000000000003" customHeight="1">
      <c r="A9" s="108" t="s">
        <v>6</v>
      </c>
      <c r="B9" s="109" t="s">
        <v>6</v>
      </c>
      <c r="C9" s="109" t="s">
        <v>6</v>
      </c>
      <c r="D9" s="14" t="s">
        <v>289</v>
      </c>
      <c r="E9" s="15">
        <v>6.25</v>
      </c>
      <c r="F9" s="9">
        <f t="shared" si="0"/>
        <v>0</v>
      </c>
      <c r="G9" s="110" t="s">
        <v>6</v>
      </c>
    </row>
    <row r="10" spans="1:7" s="3" customFormat="1" ht="39.950000000000003" customHeight="1">
      <c r="A10" s="108" t="s">
        <v>6</v>
      </c>
      <c r="B10" s="109" t="s">
        <v>6</v>
      </c>
      <c r="C10" s="109" t="s">
        <v>6</v>
      </c>
      <c r="D10" s="14" t="s">
        <v>290</v>
      </c>
      <c r="E10" s="15">
        <v>6.25</v>
      </c>
      <c r="F10" s="9">
        <f t="shared" si="0"/>
        <v>0</v>
      </c>
      <c r="G10" s="110" t="s">
        <v>6</v>
      </c>
    </row>
    <row r="11" spans="1:7" s="3" customFormat="1" ht="39.950000000000003" customHeight="1">
      <c r="A11" s="108" t="s">
        <v>6</v>
      </c>
      <c r="B11" s="109" t="s">
        <v>6</v>
      </c>
      <c r="C11" s="109" t="s">
        <v>6</v>
      </c>
      <c r="D11" s="14" t="s">
        <v>32</v>
      </c>
      <c r="E11" s="15">
        <v>3.75</v>
      </c>
      <c r="F11" s="9">
        <f t="shared" si="0"/>
        <v>0</v>
      </c>
      <c r="G11" s="110" t="s">
        <v>6</v>
      </c>
    </row>
    <row r="12" spans="1:7" s="3" customFormat="1" ht="39.950000000000003" customHeight="1">
      <c r="A12" s="108" t="s">
        <v>6</v>
      </c>
      <c r="B12" s="109" t="s">
        <v>6</v>
      </c>
      <c r="C12" s="109" t="s">
        <v>6</v>
      </c>
      <c r="D12" s="14" t="s">
        <v>64</v>
      </c>
      <c r="E12" s="15">
        <v>3.75</v>
      </c>
      <c r="F12" s="9">
        <f t="shared" si="0"/>
        <v>0</v>
      </c>
      <c r="G12" s="110" t="s">
        <v>6</v>
      </c>
    </row>
    <row r="13" spans="1:7" s="3" customFormat="1" ht="39.950000000000003" customHeight="1">
      <c r="A13" s="108" t="s">
        <v>6</v>
      </c>
      <c r="B13" s="109" t="s">
        <v>6</v>
      </c>
      <c r="C13" s="109" t="s">
        <v>6</v>
      </c>
      <c r="D13" s="14" t="s">
        <v>569</v>
      </c>
      <c r="E13" s="15">
        <v>2.5</v>
      </c>
      <c r="F13" s="9">
        <f t="shared" si="0"/>
        <v>0</v>
      </c>
      <c r="G13" s="110" t="s">
        <v>6</v>
      </c>
    </row>
    <row r="14" spans="1:7" s="3" customFormat="1" ht="39.950000000000003" customHeight="1">
      <c r="A14" s="108" t="s">
        <v>6</v>
      </c>
      <c r="B14" s="109" t="s">
        <v>6</v>
      </c>
      <c r="C14" s="109" t="s">
        <v>6</v>
      </c>
      <c r="D14" s="14" t="s">
        <v>24</v>
      </c>
      <c r="E14" s="15">
        <v>1.25</v>
      </c>
      <c r="F14" s="9">
        <f t="shared" si="0"/>
        <v>0</v>
      </c>
      <c r="G14" s="110" t="s">
        <v>6</v>
      </c>
    </row>
    <row r="15" spans="1:7" s="3" customFormat="1" ht="39.950000000000003" customHeight="1">
      <c r="A15" s="108" t="s">
        <v>6</v>
      </c>
      <c r="B15" s="109" t="s">
        <v>6</v>
      </c>
      <c r="C15" s="109" t="s">
        <v>6</v>
      </c>
      <c r="D15" s="14" t="s">
        <v>34</v>
      </c>
      <c r="E15" s="15">
        <v>0.62</v>
      </c>
      <c r="F15" s="9">
        <f t="shared" si="0"/>
        <v>0</v>
      </c>
      <c r="G15" s="110" t="s">
        <v>6</v>
      </c>
    </row>
    <row r="16" spans="1:7" s="3" customFormat="1" ht="39.950000000000003" customHeight="1">
      <c r="A16" s="108" t="s">
        <v>6</v>
      </c>
      <c r="B16" s="109" t="s">
        <v>6</v>
      </c>
      <c r="C16" s="109" t="s">
        <v>291</v>
      </c>
      <c r="D16" s="14" t="s">
        <v>22</v>
      </c>
      <c r="E16" s="15">
        <v>25</v>
      </c>
      <c r="F16" s="9">
        <f t="shared" si="0"/>
        <v>0</v>
      </c>
      <c r="G16" s="110" t="s">
        <v>292</v>
      </c>
    </row>
    <row r="17" spans="1:7" s="3" customFormat="1" ht="39.950000000000003" customHeight="1">
      <c r="A17" s="108" t="s">
        <v>6</v>
      </c>
      <c r="B17" s="109" t="s">
        <v>6</v>
      </c>
      <c r="C17" s="109" t="s">
        <v>6</v>
      </c>
      <c r="D17" s="14" t="s">
        <v>81</v>
      </c>
      <c r="E17" s="15">
        <v>2.5</v>
      </c>
      <c r="F17" s="9">
        <f t="shared" si="0"/>
        <v>0</v>
      </c>
      <c r="G17" s="110" t="s">
        <v>6</v>
      </c>
    </row>
    <row r="18" spans="1:7" s="3" customFormat="1" ht="39.950000000000003" customHeight="1">
      <c r="A18" s="108" t="s">
        <v>6</v>
      </c>
      <c r="B18" s="109" t="s">
        <v>6</v>
      </c>
      <c r="C18" s="109" t="s">
        <v>6</v>
      </c>
      <c r="D18" s="14" t="s">
        <v>93</v>
      </c>
      <c r="E18" s="15">
        <v>2.5</v>
      </c>
      <c r="F18" s="9">
        <f t="shared" si="0"/>
        <v>0</v>
      </c>
      <c r="G18" s="110" t="s">
        <v>6</v>
      </c>
    </row>
    <row r="19" spans="1:7" s="3" customFormat="1" ht="39.950000000000003" customHeight="1">
      <c r="A19" s="108" t="s">
        <v>6</v>
      </c>
      <c r="B19" s="109" t="s">
        <v>6</v>
      </c>
      <c r="C19" s="109" t="s">
        <v>6</v>
      </c>
      <c r="D19" s="14" t="s">
        <v>74</v>
      </c>
      <c r="E19" s="15">
        <v>2.5</v>
      </c>
      <c r="F19" s="9">
        <f t="shared" si="0"/>
        <v>0</v>
      </c>
      <c r="G19" s="110" t="s">
        <v>6</v>
      </c>
    </row>
    <row r="20" spans="1:7" s="3" customFormat="1" ht="39.950000000000003" customHeight="1">
      <c r="A20" s="108" t="s">
        <v>6</v>
      </c>
      <c r="B20" s="109" t="s">
        <v>6</v>
      </c>
      <c r="C20" s="109" t="s">
        <v>6</v>
      </c>
      <c r="D20" s="14" t="s">
        <v>24</v>
      </c>
      <c r="E20" s="15">
        <v>0.62</v>
      </c>
      <c r="F20" s="9">
        <f t="shared" si="0"/>
        <v>0</v>
      </c>
      <c r="G20" s="110" t="s">
        <v>6</v>
      </c>
    </row>
    <row r="21" spans="1:7" s="3" customFormat="1" ht="39.950000000000003" customHeight="1">
      <c r="A21" s="108" t="s">
        <v>6</v>
      </c>
      <c r="B21" s="109" t="s">
        <v>6</v>
      </c>
      <c r="C21" s="109" t="s">
        <v>6</v>
      </c>
      <c r="D21" s="14" t="s">
        <v>34</v>
      </c>
      <c r="E21" s="15">
        <v>0.62</v>
      </c>
      <c r="F21" s="9">
        <f t="shared" si="0"/>
        <v>0</v>
      </c>
      <c r="G21" s="110" t="s">
        <v>6</v>
      </c>
    </row>
    <row r="22" spans="1:7" s="3" customFormat="1" ht="39.950000000000003" customHeight="1">
      <c r="A22" s="108" t="s">
        <v>6</v>
      </c>
      <c r="B22" s="109" t="s">
        <v>6</v>
      </c>
      <c r="C22" s="109" t="s">
        <v>6</v>
      </c>
      <c r="D22" s="14" t="s">
        <v>239</v>
      </c>
      <c r="E22" s="15">
        <v>0.25</v>
      </c>
      <c r="F22" s="9">
        <f t="shared" si="0"/>
        <v>0</v>
      </c>
      <c r="G22" s="110" t="s">
        <v>6</v>
      </c>
    </row>
    <row r="23" spans="1:7" s="3" customFormat="1" ht="39.950000000000003" customHeight="1">
      <c r="A23" s="108"/>
      <c r="B23" s="109"/>
      <c r="C23" s="109" t="s">
        <v>296</v>
      </c>
      <c r="D23" s="14" t="s">
        <v>297</v>
      </c>
      <c r="E23" s="15">
        <v>43.75</v>
      </c>
      <c r="F23" s="9">
        <f t="shared" ref="F23:F33" si="1">$C$3*E23</f>
        <v>0</v>
      </c>
      <c r="G23" s="110" t="s">
        <v>298</v>
      </c>
    </row>
    <row r="24" spans="1:7" s="3" customFormat="1" ht="39.950000000000003" customHeight="1">
      <c r="A24" s="108"/>
      <c r="B24" s="109"/>
      <c r="C24" s="109" t="s">
        <v>6</v>
      </c>
      <c r="D24" s="14" t="s">
        <v>23</v>
      </c>
      <c r="E24" s="15">
        <v>12.5</v>
      </c>
      <c r="F24" s="9">
        <f t="shared" si="1"/>
        <v>0</v>
      </c>
      <c r="G24" s="110" t="s">
        <v>6</v>
      </c>
    </row>
    <row r="25" spans="1:7" s="3" customFormat="1" ht="39.950000000000003" customHeight="1">
      <c r="A25" s="108"/>
      <c r="B25" s="109"/>
      <c r="C25" s="109" t="s">
        <v>6</v>
      </c>
      <c r="D25" s="14" t="s">
        <v>91</v>
      </c>
      <c r="E25" s="15">
        <v>6.25</v>
      </c>
      <c r="F25" s="9">
        <f t="shared" si="1"/>
        <v>0</v>
      </c>
      <c r="G25" s="110" t="s">
        <v>6</v>
      </c>
    </row>
    <row r="26" spans="1:7" s="3" customFormat="1" ht="39.950000000000003" customHeight="1">
      <c r="A26" s="108"/>
      <c r="B26" s="109"/>
      <c r="C26" s="109" t="s">
        <v>6</v>
      </c>
      <c r="D26" s="14" t="s">
        <v>72</v>
      </c>
      <c r="E26" s="15">
        <v>6.25</v>
      </c>
      <c r="F26" s="9">
        <f t="shared" si="1"/>
        <v>0</v>
      </c>
      <c r="G26" s="110" t="s">
        <v>6</v>
      </c>
    </row>
    <row r="27" spans="1:7" s="3" customFormat="1" ht="39.950000000000003" customHeight="1">
      <c r="A27" s="108"/>
      <c r="B27" s="109"/>
      <c r="C27" s="109" t="s">
        <v>6</v>
      </c>
      <c r="D27" s="14" t="s">
        <v>569</v>
      </c>
      <c r="E27" s="15">
        <v>2.5</v>
      </c>
      <c r="F27" s="9">
        <f t="shared" si="1"/>
        <v>0</v>
      </c>
      <c r="G27" s="110" t="s">
        <v>6</v>
      </c>
    </row>
    <row r="28" spans="1:7" s="3" customFormat="1" ht="39.950000000000003" customHeight="1">
      <c r="A28" s="108"/>
      <c r="B28" s="109"/>
      <c r="C28" s="109" t="s">
        <v>6</v>
      </c>
      <c r="D28" s="14" t="s">
        <v>32</v>
      </c>
      <c r="E28" s="15">
        <v>1.88</v>
      </c>
      <c r="F28" s="9">
        <f t="shared" si="1"/>
        <v>0</v>
      </c>
      <c r="G28" s="110" t="s">
        <v>6</v>
      </c>
    </row>
    <row r="29" spans="1:7" s="3" customFormat="1" ht="39.950000000000003" customHeight="1">
      <c r="A29" s="108"/>
      <c r="B29" s="109"/>
      <c r="C29" s="109" t="s">
        <v>6</v>
      </c>
      <c r="D29" s="14" t="s">
        <v>39</v>
      </c>
      <c r="E29" s="15">
        <v>0.88</v>
      </c>
      <c r="F29" s="9">
        <f t="shared" si="1"/>
        <v>0</v>
      </c>
      <c r="G29" s="110" t="s">
        <v>6</v>
      </c>
    </row>
    <row r="30" spans="1:7" s="3" customFormat="1" ht="39.950000000000003" customHeight="1">
      <c r="A30" s="108"/>
      <c r="B30" s="109"/>
      <c r="C30" s="109" t="s">
        <v>6</v>
      </c>
      <c r="D30" s="14" t="s">
        <v>66</v>
      </c>
      <c r="E30" s="15">
        <v>0.62</v>
      </c>
      <c r="F30" s="9">
        <f t="shared" si="1"/>
        <v>0</v>
      </c>
      <c r="G30" s="110" t="s">
        <v>6</v>
      </c>
    </row>
    <row r="31" spans="1:7" s="3" customFormat="1" ht="39.950000000000003" customHeight="1">
      <c r="A31" s="108"/>
      <c r="B31" s="109"/>
      <c r="C31" s="109" t="s">
        <v>6</v>
      </c>
      <c r="D31" s="14" t="s">
        <v>24</v>
      </c>
      <c r="E31" s="15">
        <v>0.62</v>
      </c>
      <c r="F31" s="9">
        <f t="shared" si="1"/>
        <v>0</v>
      </c>
      <c r="G31" s="110" t="s">
        <v>6</v>
      </c>
    </row>
    <row r="32" spans="1:7" s="3" customFormat="1" ht="39.950000000000003" customHeight="1">
      <c r="A32" s="108"/>
      <c r="B32" s="109"/>
      <c r="C32" s="109" t="s">
        <v>6</v>
      </c>
      <c r="D32" s="14" t="s">
        <v>34</v>
      </c>
      <c r="E32" s="15">
        <v>0.62</v>
      </c>
      <c r="F32" s="9">
        <f t="shared" si="1"/>
        <v>0</v>
      </c>
      <c r="G32" s="110" t="s">
        <v>6</v>
      </c>
    </row>
    <row r="33" spans="1:7" s="3" customFormat="1" ht="39.950000000000003" customHeight="1">
      <c r="A33" s="108"/>
      <c r="B33" s="109"/>
      <c r="C33" s="109" t="s">
        <v>6</v>
      </c>
      <c r="D33" s="14" t="s">
        <v>299</v>
      </c>
      <c r="E33" s="15">
        <v>0.25</v>
      </c>
      <c r="F33" s="9">
        <f t="shared" si="1"/>
        <v>0</v>
      </c>
      <c r="G33" s="110" t="s">
        <v>6</v>
      </c>
    </row>
    <row r="34" spans="1:7" s="3" customFormat="1" ht="39.950000000000003" customHeight="1">
      <c r="A34" s="108" t="s">
        <v>6</v>
      </c>
      <c r="B34" s="109" t="s">
        <v>6</v>
      </c>
      <c r="C34" s="109" t="s">
        <v>293</v>
      </c>
      <c r="D34" s="14" t="s">
        <v>294</v>
      </c>
      <c r="E34" s="15">
        <v>43.75</v>
      </c>
      <c r="F34" s="9">
        <f t="shared" si="0"/>
        <v>0</v>
      </c>
      <c r="G34" s="110" t="s">
        <v>295</v>
      </c>
    </row>
    <row r="35" spans="1:7" s="3" customFormat="1" ht="39.950000000000003" customHeight="1">
      <c r="A35" s="108" t="s">
        <v>6</v>
      </c>
      <c r="B35" s="109" t="s">
        <v>6</v>
      </c>
      <c r="C35" s="109" t="s">
        <v>6</v>
      </c>
      <c r="D35" s="14" t="s">
        <v>65</v>
      </c>
      <c r="E35" s="15">
        <v>1.25</v>
      </c>
      <c r="F35" s="9">
        <f t="shared" si="0"/>
        <v>0</v>
      </c>
      <c r="G35" s="110" t="s">
        <v>6</v>
      </c>
    </row>
    <row r="36" spans="1:7" s="3" customFormat="1" ht="39.950000000000003" customHeight="1">
      <c r="A36" s="108" t="s">
        <v>6</v>
      </c>
      <c r="B36" s="109" t="s">
        <v>6</v>
      </c>
      <c r="C36" s="109" t="s">
        <v>6</v>
      </c>
      <c r="D36" s="14" t="s">
        <v>24</v>
      </c>
      <c r="E36" s="15">
        <v>0.62</v>
      </c>
      <c r="F36" s="9">
        <f t="shared" si="0"/>
        <v>0</v>
      </c>
      <c r="G36" s="110" t="s">
        <v>6</v>
      </c>
    </row>
    <row r="37" spans="1:7" s="3" customFormat="1" ht="39.950000000000003" customHeight="1">
      <c r="A37" s="108" t="s">
        <v>6</v>
      </c>
      <c r="B37" s="109" t="s">
        <v>6</v>
      </c>
      <c r="C37" s="109" t="s">
        <v>6</v>
      </c>
      <c r="D37" s="14" t="s">
        <v>34</v>
      </c>
      <c r="E37" s="15">
        <v>0.62</v>
      </c>
      <c r="F37" s="9">
        <f t="shared" si="0"/>
        <v>0</v>
      </c>
      <c r="G37" s="110" t="s">
        <v>6</v>
      </c>
    </row>
    <row r="38" spans="1:7" s="3" customFormat="1" ht="39.950000000000003" customHeight="1">
      <c r="A38" s="108" t="s">
        <v>6</v>
      </c>
      <c r="B38" s="109" t="s">
        <v>6</v>
      </c>
      <c r="C38" s="109" t="s">
        <v>6</v>
      </c>
      <c r="D38" s="14" t="s">
        <v>35</v>
      </c>
      <c r="E38" s="15">
        <v>0.62</v>
      </c>
      <c r="F38" s="9">
        <f t="shared" si="0"/>
        <v>0</v>
      </c>
      <c r="G38" s="110" t="s">
        <v>6</v>
      </c>
    </row>
    <row r="39" spans="1:7" s="3" customFormat="1" ht="39.950000000000003" customHeight="1">
      <c r="A39" s="108" t="s">
        <v>6</v>
      </c>
      <c r="B39" s="109" t="s">
        <v>6</v>
      </c>
      <c r="C39" s="13" t="s">
        <v>45</v>
      </c>
      <c r="D39" s="14" t="s">
        <v>46</v>
      </c>
      <c r="E39" s="15">
        <v>25</v>
      </c>
      <c r="F39" s="9">
        <f t="shared" si="0"/>
        <v>0</v>
      </c>
      <c r="G39" s="16" t="s">
        <v>47</v>
      </c>
    </row>
    <row r="40" spans="1:7" s="3" customFormat="1" ht="39.950000000000003" customHeight="1">
      <c r="A40" s="108" t="s">
        <v>6</v>
      </c>
      <c r="B40" s="109" t="s">
        <v>110</v>
      </c>
      <c r="C40" s="109" t="s">
        <v>300</v>
      </c>
      <c r="D40" s="14" t="s">
        <v>301</v>
      </c>
      <c r="E40" s="15">
        <v>50</v>
      </c>
      <c r="F40" s="9">
        <f t="shared" si="0"/>
        <v>0</v>
      </c>
      <c r="G40" s="110" t="s">
        <v>302</v>
      </c>
    </row>
    <row r="41" spans="1:7" s="3" customFormat="1" ht="39.950000000000003" customHeight="1">
      <c r="A41" s="108" t="s">
        <v>6</v>
      </c>
      <c r="B41" s="109" t="s">
        <v>6</v>
      </c>
      <c r="C41" s="109" t="s">
        <v>6</v>
      </c>
      <c r="D41" s="14" t="s">
        <v>90</v>
      </c>
      <c r="E41" s="15">
        <v>25</v>
      </c>
      <c r="F41" s="9">
        <f t="shared" si="0"/>
        <v>0</v>
      </c>
      <c r="G41" s="110" t="s">
        <v>6</v>
      </c>
    </row>
    <row r="42" spans="1:7" s="3" customFormat="1" ht="39.950000000000003" customHeight="1">
      <c r="A42" s="108" t="s">
        <v>6</v>
      </c>
      <c r="B42" s="109" t="s">
        <v>6</v>
      </c>
      <c r="C42" s="109" t="s">
        <v>6</v>
      </c>
      <c r="D42" s="14" t="s">
        <v>103</v>
      </c>
      <c r="E42" s="15">
        <v>8.75</v>
      </c>
      <c r="F42" s="9">
        <f t="shared" si="0"/>
        <v>0</v>
      </c>
      <c r="G42" s="110" t="s">
        <v>6</v>
      </c>
    </row>
    <row r="43" spans="1:7" s="3" customFormat="1" ht="39.950000000000003" customHeight="1">
      <c r="A43" s="108" t="s">
        <v>6</v>
      </c>
      <c r="B43" s="109" t="s">
        <v>6</v>
      </c>
      <c r="C43" s="109" t="s">
        <v>6</v>
      </c>
      <c r="D43" s="14" t="s">
        <v>91</v>
      </c>
      <c r="E43" s="15">
        <v>6.25</v>
      </c>
      <c r="F43" s="9">
        <f t="shared" si="0"/>
        <v>0</v>
      </c>
      <c r="G43" s="110" t="s">
        <v>6</v>
      </c>
    </row>
    <row r="44" spans="1:7" s="3" customFormat="1" ht="39.950000000000003" customHeight="1">
      <c r="A44" s="108" t="s">
        <v>6</v>
      </c>
      <c r="B44" s="109" t="s">
        <v>6</v>
      </c>
      <c r="C44" s="109" t="s">
        <v>6</v>
      </c>
      <c r="D44" s="14" t="s">
        <v>278</v>
      </c>
      <c r="E44" s="15">
        <v>3.75</v>
      </c>
      <c r="F44" s="9">
        <f t="shared" si="0"/>
        <v>0</v>
      </c>
      <c r="G44" s="110" t="s">
        <v>6</v>
      </c>
    </row>
    <row r="45" spans="1:7" s="3" customFormat="1" ht="39.950000000000003" customHeight="1">
      <c r="A45" s="108" t="s">
        <v>6</v>
      </c>
      <c r="B45" s="109" t="s">
        <v>6</v>
      </c>
      <c r="C45" s="109" t="s">
        <v>6</v>
      </c>
      <c r="D45" s="14" t="s">
        <v>135</v>
      </c>
      <c r="E45" s="15">
        <v>2.5</v>
      </c>
      <c r="F45" s="9">
        <f t="shared" si="0"/>
        <v>0</v>
      </c>
      <c r="G45" s="110" t="s">
        <v>6</v>
      </c>
    </row>
    <row r="46" spans="1:7" s="3" customFormat="1" ht="39.950000000000003" customHeight="1">
      <c r="A46" s="108" t="s">
        <v>6</v>
      </c>
      <c r="B46" s="109" t="s">
        <v>6</v>
      </c>
      <c r="C46" s="13" t="s">
        <v>84</v>
      </c>
      <c r="D46" s="14" t="s">
        <v>85</v>
      </c>
      <c r="E46" s="15">
        <v>100</v>
      </c>
      <c r="F46" s="9">
        <f t="shared" si="0"/>
        <v>0</v>
      </c>
      <c r="G46" s="16" t="s">
        <v>47</v>
      </c>
    </row>
    <row r="47" spans="1:7" ht="39.950000000000003" customHeight="1">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row r="76" spans="1:7" ht="18">
      <c r="A76" s="10"/>
      <c r="B76" s="10"/>
      <c r="C76" s="10"/>
      <c r="D76" s="10"/>
      <c r="E76" s="11"/>
      <c r="F76" s="12"/>
      <c r="G76" s="10"/>
    </row>
    <row r="77" spans="1:7" ht="18">
      <c r="A77" s="10"/>
      <c r="B77" s="10"/>
      <c r="C77" s="10"/>
      <c r="D77" s="10"/>
      <c r="E77" s="11"/>
      <c r="F77" s="12"/>
      <c r="G77" s="10"/>
    </row>
    <row r="78" spans="1:7" ht="18">
      <c r="A78" s="10"/>
      <c r="B78" s="10"/>
      <c r="C78" s="10"/>
      <c r="D78" s="10"/>
      <c r="E78" s="11"/>
      <c r="F78" s="12"/>
      <c r="G78" s="10"/>
    </row>
    <row r="79" spans="1:7" ht="18">
      <c r="A79" s="10"/>
      <c r="B79" s="10"/>
      <c r="C79" s="10"/>
      <c r="D79" s="10"/>
      <c r="E79" s="11"/>
      <c r="F79" s="12"/>
      <c r="G79" s="10"/>
    </row>
  </sheetData>
  <sheetProtection sheet="1" objects="1" scenarios="1" formatRows="0" insertRows="0" deleteRows="0"/>
  <mergeCells count="26">
    <mergeCell ref="G5:G6"/>
    <mergeCell ref="F5:F6"/>
    <mergeCell ref="A7:A46"/>
    <mergeCell ref="B7:B39"/>
    <mergeCell ref="C7:C15"/>
    <mergeCell ref="G7:G15"/>
    <mergeCell ref="C16:C22"/>
    <mergeCell ref="G16:G22"/>
    <mergeCell ref="C34:C38"/>
    <mergeCell ref="G34:G38"/>
    <mergeCell ref="B40:B46"/>
    <mergeCell ref="C40:C45"/>
    <mergeCell ref="G40:G45"/>
    <mergeCell ref="C23:C33"/>
    <mergeCell ref="G23:G33"/>
    <mergeCell ref="A5:A6"/>
    <mergeCell ref="B5:B6"/>
    <mergeCell ref="C5:C6"/>
    <mergeCell ref="D5:D6"/>
    <mergeCell ref="E5:E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showGridLines="0" view="pageBreakPreview" topLeftCell="A17" zoomScale="70" zoomScaleNormal="70" zoomScaleSheetLayoutView="70" workbookViewId="0">
      <selection activeCell="F29" sqref="F2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303</v>
      </c>
      <c r="B7" s="109" t="s">
        <v>14</v>
      </c>
      <c r="C7" s="109" t="s">
        <v>187</v>
      </c>
      <c r="D7" s="14" t="s">
        <v>119</v>
      </c>
      <c r="E7" s="15">
        <v>62.5</v>
      </c>
      <c r="F7" s="9">
        <f t="shared" ref="F7:F34" si="0">$C$3*E7</f>
        <v>0</v>
      </c>
      <c r="G7" s="110" t="s">
        <v>188</v>
      </c>
    </row>
    <row r="8" spans="1:7" s="3" customFormat="1" ht="39.950000000000003" customHeight="1">
      <c r="A8" s="108" t="s">
        <v>6</v>
      </c>
      <c r="B8" s="109" t="s">
        <v>6</v>
      </c>
      <c r="C8" s="109" t="s">
        <v>6</v>
      </c>
      <c r="D8" s="14" t="s">
        <v>304</v>
      </c>
      <c r="E8" s="15">
        <v>6.25</v>
      </c>
      <c r="F8" s="9">
        <f t="shared" si="0"/>
        <v>0</v>
      </c>
      <c r="G8" s="110" t="s">
        <v>6</v>
      </c>
    </row>
    <row r="9" spans="1:7" s="3" customFormat="1" ht="39.950000000000003" customHeight="1">
      <c r="A9" s="108" t="s">
        <v>6</v>
      </c>
      <c r="B9" s="109" t="s">
        <v>6</v>
      </c>
      <c r="C9" s="109" t="s">
        <v>305</v>
      </c>
      <c r="D9" s="14" t="s">
        <v>235</v>
      </c>
      <c r="E9" s="15">
        <v>25</v>
      </c>
      <c r="F9" s="9">
        <f t="shared" si="0"/>
        <v>0</v>
      </c>
      <c r="G9" s="110" t="s">
        <v>306</v>
      </c>
    </row>
    <row r="10" spans="1:7" s="3" customFormat="1" ht="39.950000000000003" customHeight="1">
      <c r="A10" s="108" t="s">
        <v>6</v>
      </c>
      <c r="B10" s="109" t="s">
        <v>6</v>
      </c>
      <c r="C10" s="109" t="s">
        <v>6</v>
      </c>
      <c r="D10" s="14" t="s">
        <v>46</v>
      </c>
      <c r="E10" s="15">
        <v>18.75</v>
      </c>
      <c r="F10" s="9">
        <f t="shared" si="0"/>
        <v>0</v>
      </c>
      <c r="G10" s="110" t="s">
        <v>6</v>
      </c>
    </row>
    <row r="11" spans="1:7" s="3" customFormat="1" ht="39.950000000000003" customHeight="1">
      <c r="A11" s="108" t="s">
        <v>6</v>
      </c>
      <c r="B11" s="109" t="s">
        <v>6</v>
      </c>
      <c r="C11" s="109" t="s">
        <v>6</v>
      </c>
      <c r="D11" s="14" t="s">
        <v>64</v>
      </c>
      <c r="E11" s="15">
        <v>3.75</v>
      </c>
      <c r="F11" s="9">
        <f t="shared" si="0"/>
        <v>0</v>
      </c>
      <c r="G11" s="110" t="s">
        <v>6</v>
      </c>
    </row>
    <row r="12" spans="1:7" s="3" customFormat="1" ht="39.950000000000003" customHeight="1">
      <c r="A12" s="108" t="s">
        <v>6</v>
      </c>
      <c r="B12" s="109" t="s">
        <v>6</v>
      </c>
      <c r="C12" s="109" t="s">
        <v>6</v>
      </c>
      <c r="D12" s="14" t="s">
        <v>24</v>
      </c>
      <c r="E12" s="15">
        <v>1.25</v>
      </c>
      <c r="F12" s="9">
        <f t="shared" si="0"/>
        <v>0</v>
      </c>
      <c r="G12" s="110" t="s">
        <v>6</v>
      </c>
    </row>
    <row r="13" spans="1:7" s="3" customFormat="1" ht="39.950000000000003" customHeight="1">
      <c r="A13" s="108" t="s">
        <v>6</v>
      </c>
      <c r="B13" s="109" t="s">
        <v>6</v>
      </c>
      <c r="C13" s="109" t="s">
        <v>6</v>
      </c>
      <c r="D13" s="14" t="s">
        <v>27</v>
      </c>
      <c r="E13" s="15">
        <v>0.12</v>
      </c>
      <c r="F13" s="9">
        <f t="shared" si="0"/>
        <v>0</v>
      </c>
      <c r="G13" s="110" t="s">
        <v>6</v>
      </c>
    </row>
    <row r="14" spans="1:7" s="3" customFormat="1" ht="39.950000000000003" customHeight="1">
      <c r="A14" s="108" t="s">
        <v>6</v>
      </c>
      <c r="B14" s="109" t="s">
        <v>6</v>
      </c>
      <c r="C14" s="109" t="s">
        <v>307</v>
      </c>
      <c r="D14" s="14" t="s">
        <v>98</v>
      </c>
      <c r="E14" s="15">
        <v>56.25</v>
      </c>
      <c r="F14" s="9">
        <f t="shared" si="0"/>
        <v>0</v>
      </c>
      <c r="G14" s="110" t="s">
        <v>308</v>
      </c>
    </row>
    <row r="15" spans="1:7" s="3" customFormat="1" ht="39.950000000000003" customHeight="1">
      <c r="A15" s="108" t="s">
        <v>6</v>
      </c>
      <c r="B15" s="109" t="s">
        <v>6</v>
      </c>
      <c r="C15" s="109" t="s">
        <v>6</v>
      </c>
      <c r="D15" s="14" t="s">
        <v>23</v>
      </c>
      <c r="E15" s="15">
        <v>3.75</v>
      </c>
      <c r="F15" s="9">
        <f t="shared" si="0"/>
        <v>0</v>
      </c>
      <c r="G15" s="110" t="s">
        <v>6</v>
      </c>
    </row>
    <row r="16" spans="1:7" s="3" customFormat="1" ht="39.950000000000003" customHeight="1">
      <c r="A16" s="108" t="s">
        <v>6</v>
      </c>
      <c r="B16" s="109" t="s">
        <v>6</v>
      </c>
      <c r="C16" s="109" t="s">
        <v>6</v>
      </c>
      <c r="D16" s="14" t="s">
        <v>569</v>
      </c>
      <c r="E16" s="15">
        <v>2.5</v>
      </c>
      <c r="F16" s="9">
        <f t="shared" si="0"/>
        <v>0</v>
      </c>
      <c r="G16" s="110" t="s">
        <v>6</v>
      </c>
    </row>
    <row r="17" spans="1:7" s="3" customFormat="1" ht="39.950000000000003" customHeight="1">
      <c r="A17" s="108" t="s">
        <v>6</v>
      </c>
      <c r="B17" s="109" t="s">
        <v>6</v>
      </c>
      <c r="C17" s="109" t="s">
        <v>6</v>
      </c>
      <c r="D17" s="14" t="s">
        <v>25</v>
      </c>
      <c r="E17" s="15">
        <v>2.5</v>
      </c>
      <c r="F17" s="9">
        <f t="shared" si="0"/>
        <v>0</v>
      </c>
      <c r="G17" s="110" t="s">
        <v>6</v>
      </c>
    </row>
    <row r="18" spans="1:7" s="3" customFormat="1" ht="39.950000000000003" customHeight="1">
      <c r="A18" s="108" t="s">
        <v>6</v>
      </c>
      <c r="B18" s="109" t="s">
        <v>6</v>
      </c>
      <c r="C18" s="109" t="s">
        <v>6</v>
      </c>
      <c r="D18" s="14" t="s">
        <v>27</v>
      </c>
      <c r="E18" s="15">
        <v>0.25</v>
      </c>
      <c r="F18" s="9">
        <f t="shared" si="0"/>
        <v>0</v>
      </c>
      <c r="G18" s="110" t="s">
        <v>6</v>
      </c>
    </row>
    <row r="19" spans="1:7" s="3" customFormat="1" ht="39.950000000000003" customHeight="1">
      <c r="A19" s="108" t="s">
        <v>6</v>
      </c>
      <c r="B19" s="109" t="s">
        <v>6</v>
      </c>
      <c r="C19" s="109" t="s">
        <v>309</v>
      </c>
      <c r="D19" s="14" t="s">
        <v>310</v>
      </c>
      <c r="E19" s="15">
        <v>25</v>
      </c>
      <c r="F19" s="9">
        <f t="shared" si="0"/>
        <v>0</v>
      </c>
      <c r="G19" s="110" t="s">
        <v>311</v>
      </c>
    </row>
    <row r="20" spans="1:7" s="3" customFormat="1" ht="39.950000000000003" customHeight="1">
      <c r="A20" s="108" t="s">
        <v>6</v>
      </c>
      <c r="B20" s="109" t="s">
        <v>6</v>
      </c>
      <c r="C20" s="109" t="s">
        <v>6</v>
      </c>
      <c r="D20" s="14" t="s">
        <v>225</v>
      </c>
      <c r="E20" s="15">
        <v>2.5</v>
      </c>
      <c r="F20" s="9">
        <f t="shared" si="0"/>
        <v>0</v>
      </c>
      <c r="G20" s="110" t="s">
        <v>6</v>
      </c>
    </row>
    <row r="21" spans="1:7" s="3" customFormat="1" ht="39.950000000000003" customHeight="1">
      <c r="A21" s="108" t="s">
        <v>6</v>
      </c>
      <c r="B21" s="109" t="s">
        <v>6</v>
      </c>
      <c r="C21" s="109" t="s">
        <v>6</v>
      </c>
      <c r="D21" s="14" t="s">
        <v>73</v>
      </c>
      <c r="E21" s="15">
        <v>1.25</v>
      </c>
      <c r="F21" s="9">
        <f t="shared" si="0"/>
        <v>0</v>
      </c>
      <c r="G21" s="110" t="s">
        <v>6</v>
      </c>
    </row>
    <row r="22" spans="1:7" s="3" customFormat="1" ht="39.950000000000003" customHeight="1">
      <c r="A22" s="108" t="s">
        <v>6</v>
      </c>
      <c r="B22" s="109" t="s">
        <v>6</v>
      </c>
      <c r="C22" s="109" t="s">
        <v>6</v>
      </c>
      <c r="D22" s="14" t="s">
        <v>39</v>
      </c>
      <c r="E22" s="15">
        <v>1.25</v>
      </c>
      <c r="F22" s="9">
        <f t="shared" si="0"/>
        <v>0</v>
      </c>
      <c r="G22" s="110" t="s">
        <v>6</v>
      </c>
    </row>
    <row r="23" spans="1:7" s="3" customFormat="1" ht="39.950000000000003" customHeight="1">
      <c r="A23" s="108" t="s">
        <v>6</v>
      </c>
      <c r="B23" s="109" t="s">
        <v>6</v>
      </c>
      <c r="C23" s="109" t="s">
        <v>6</v>
      </c>
      <c r="D23" s="14" t="s">
        <v>312</v>
      </c>
      <c r="E23" s="15">
        <v>0.62</v>
      </c>
      <c r="F23" s="9">
        <f t="shared" si="0"/>
        <v>0</v>
      </c>
      <c r="G23" s="110" t="s">
        <v>6</v>
      </c>
    </row>
    <row r="24" spans="1:7" s="3" customFormat="1" ht="39.950000000000003" customHeight="1">
      <c r="A24" s="108" t="s">
        <v>6</v>
      </c>
      <c r="B24" s="109" t="s">
        <v>6</v>
      </c>
      <c r="C24" s="109" t="s">
        <v>6</v>
      </c>
      <c r="D24" s="14" t="s">
        <v>34</v>
      </c>
      <c r="E24" s="15">
        <v>0.62</v>
      </c>
      <c r="F24" s="9">
        <f t="shared" si="0"/>
        <v>0</v>
      </c>
      <c r="G24" s="110" t="s">
        <v>6</v>
      </c>
    </row>
    <row r="25" spans="1:7" s="3" customFormat="1" ht="39.950000000000003" customHeight="1">
      <c r="A25" s="108" t="s">
        <v>6</v>
      </c>
      <c r="B25" s="109" t="s">
        <v>6</v>
      </c>
      <c r="C25" s="109" t="s">
        <v>6</v>
      </c>
      <c r="D25" s="14" t="s">
        <v>94</v>
      </c>
      <c r="E25" s="15">
        <v>0.25</v>
      </c>
      <c r="F25" s="9">
        <f t="shared" si="0"/>
        <v>0</v>
      </c>
      <c r="G25" s="110" t="s">
        <v>6</v>
      </c>
    </row>
    <row r="26" spans="1:7" s="3" customFormat="1" ht="39.950000000000003" customHeight="1">
      <c r="A26" s="108" t="s">
        <v>6</v>
      </c>
      <c r="B26" s="109" t="s">
        <v>6</v>
      </c>
      <c r="C26" s="109" t="s">
        <v>313</v>
      </c>
      <c r="D26" s="14" t="s">
        <v>35</v>
      </c>
      <c r="E26" s="15">
        <v>6.25</v>
      </c>
      <c r="F26" s="9">
        <f t="shared" si="0"/>
        <v>0</v>
      </c>
      <c r="G26" s="110" t="s">
        <v>314</v>
      </c>
    </row>
    <row r="27" spans="1:7" s="3" customFormat="1" ht="39.950000000000003" customHeight="1">
      <c r="A27" s="108" t="s">
        <v>6</v>
      </c>
      <c r="B27" s="109" t="s">
        <v>6</v>
      </c>
      <c r="C27" s="109" t="s">
        <v>6</v>
      </c>
      <c r="D27" s="14" t="s">
        <v>42</v>
      </c>
      <c r="E27" s="15">
        <v>2.5</v>
      </c>
      <c r="F27" s="9">
        <f t="shared" si="0"/>
        <v>0</v>
      </c>
      <c r="G27" s="110" t="s">
        <v>6</v>
      </c>
    </row>
    <row r="28" spans="1:7" s="3" customFormat="1" ht="39.950000000000003" customHeight="1">
      <c r="A28" s="108" t="s">
        <v>6</v>
      </c>
      <c r="B28" s="109" t="s">
        <v>6</v>
      </c>
      <c r="C28" s="109" t="s">
        <v>6</v>
      </c>
      <c r="D28" s="14" t="s">
        <v>64</v>
      </c>
      <c r="E28" s="15">
        <v>1.75</v>
      </c>
      <c r="F28" s="9">
        <f t="shared" si="0"/>
        <v>0</v>
      </c>
      <c r="G28" s="110" t="s">
        <v>6</v>
      </c>
    </row>
    <row r="29" spans="1:7" s="3" customFormat="1" ht="39.950000000000003" customHeight="1">
      <c r="A29" s="108" t="s">
        <v>6</v>
      </c>
      <c r="B29" s="109" t="s">
        <v>6</v>
      </c>
      <c r="C29" s="109" t="s">
        <v>6</v>
      </c>
      <c r="D29" s="14" t="s">
        <v>65</v>
      </c>
      <c r="E29" s="15">
        <v>1.25</v>
      </c>
      <c r="F29" s="9">
        <f t="shared" si="0"/>
        <v>0</v>
      </c>
      <c r="G29" s="110" t="s">
        <v>6</v>
      </c>
    </row>
    <row r="30" spans="1:7" s="3" customFormat="1" ht="39.950000000000003" customHeight="1">
      <c r="A30" s="108" t="s">
        <v>6</v>
      </c>
      <c r="B30" s="109" t="s">
        <v>6</v>
      </c>
      <c r="C30" s="109" t="s">
        <v>6</v>
      </c>
      <c r="D30" s="14" t="s">
        <v>24</v>
      </c>
      <c r="E30" s="15">
        <v>0.62</v>
      </c>
      <c r="F30" s="9">
        <f t="shared" si="0"/>
        <v>0</v>
      </c>
      <c r="G30" s="110" t="s">
        <v>6</v>
      </c>
    </row>
    <row r="31" spans="1:7" s="3" customFormat="1" ht="39.950000000000003" customHeight="1">
      <c r="A31" s="108" t="s">
        <v>6</v>
      </c>
      <c r="B31" s="109" t="s">
        <v>6</v>
      </c>
      <c r="C31" s="109" t="s">
        <v>6</v>
      </c>
      <c r="D31" s="14" t="s">
        <v>34</v>
      </c>
      <c r="E31" s="15">
        <v>0.62</v>
      </c>
      <c r="F31" s="9">
        <f t="shared" si="0"/>
        <v>0</v>
      </c>
      <c r="G31" s="110" t="s">
        <v>6</v>
      </c>
    </row>
    <row r="32" spans="1:7" s="3" customFormat="1" ht="39.950000000000003" customHeight="1">
      <c r="A32" s="108" t="s">
        <v>6</v>
      </c>
      <c r="B32" s="109" t="s">
        <v>6</v>
      </c>
      <c r="C32" s="13" t="s">
        <v>45</v>
      </c>
      <c r="D32" s="14" t="s">
        <v>46</v>
      </c>
      <c r="E32" s="15">
        <v>25</v>
      </c>
      <c r="F32" s="9">
        <f t="shared" si="0"/>
        <v>0</v>
      </c>
      <c r="G32" s="16" t="s">
        <v>47</v>
      </c>
    </row>
    <row r="33" spans="1:7" s="3" customFormat="1" ht="39.950000000000003" customHeight="1">
      <c r="A33" s="108"/>
      <c r="B33" s="112" t="s">
        <v>110</v>
      </c>
      <c r="C33" s="13" t="s">
        <v>315</v>
      </c>
      <c r="D33" s="14" t="s">
        <v>129</v>
      </c>
      <c r="E33" s="15">
        <v>100</v>
      </c>
      <c r="F33" s="9">
        <f t="shared" ref="F33" si="1">$C$3*E33</f>
        <v>0</v>
      </c>
      <c r="G33" s="16" t="s">
        <v>316</v>
      </c>
    </row>
    <row r="34" spans="1:7" s="3" customFormat="1" ht="39.950000000000003" customHeight="1">
      <c r="A34" s="108" t="s">
        <v>6</v>
      </c>
      <c r="B34" s="113"/>
      <c r="C34" s="13" t="s">
        <v>51</v>
      </c>
      <c r="D34" s="14" t="s">
        <v>50</v>
      </c>
      <c r="E34" s="15">
        <v>200</v>
      </c>
      <c r="F34" s="9">
        <f t="shared" si="0"/>
        <v>0</v>
      </c>
      <c r="G34" s="16" t="s">
        <v>47</v>
      </c>
    </row>
    <row r="35" spans="1:7" ht="39.950000000000003" customHeight="1">
      <c r="A35" s="10"/>
      <c r="B35" s="10"/>
      <c r="C35" s="10"/>
      <c r="D35" s="10"/>
      <c r="E35" s="11"/>
      <c r="F35" s="12"/>
      <c r="G35" s="10"/>
    </row>
    <row r="36" spans="1:7" ht="18">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sheetData>
  <sheetProtection sheet="1" objects="1" scenarios="1" formatRows="0" insertRows="0" deleteRows="0"/>
  <mergeCells count="26">
    <mergeCell ref="A7:A34"/>
    <mergeCell ref="B7:B32"/>
    <mergeCell ref="C7:C8"/>
    <mergeCell ref="G7:G8"/>
    <mergeCell ref="C9:C13"/>
    <mergeCell ref="G9:G13"/>
    <mergeCell ref="C14:C18"/>
    <mergeCell ref="G14:G18"/>
    <mergeCell ref="C19:C25"/>
    <mergeCell ref="G19:G25"/>
    <mergeCell ref="C26:C31"/>
    <mergeCell ref="G26:G31"/>
    <mergeCell ref="B33:B34"/>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9"/>
  <sheetViews>
    <sheetView showGridLines="0" view="pageBreakPreview" zoomScale="70" zoomScaleNormal="70" zoomScaleSheetLayoutView="70" workbookViewId="0">
      <selection activeCell="G38" sqref="G38:G4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317</v>
      </c>
      <c r="B7" s="109" t="s">
        <v>14</v>
      </c>
      <c r="C7" s="109" t="s">
        <v>318</v>
      </c>
      <c r="D7" s="14" t="s">
        <v>16</v>
      </c>
      <c r="E7" s="15">
        <v>62.5</v>
      </c>
      <c r="F7" s="9">
        <f t="shared" ref="F7:F46" si="0">$C$3*E7</f>
        <v>0</v>
      </c>
      <c r="G7" s="110" t="s">
        <v>319</v>
      </c>
    </row>
    <row r="8" spans="1:7" s="3" customFormat="1" ht="39.950000000000003" customHeight="1">
      <c r="A8" s="108" t="s">
        <v>6</v>
      </c>
      <c r="B8" s="109" t="s">
        <v>6</v>
      </c>
      <c r="C8" s="109" t="s">
        <v>6</v>
      </c>
      <c r="D8" s="14" t="s">
        <v>320</v>
      </c>
      <c r="E8" s="15">
        <v>3.12</v>
      </c>
      <c r="F8" s="9">
        <f t="shared" si="0"/>
        <v>0</v>
      </c>
      <c r="G8" s="110" t="s">
        <v>6</v>
      </c>
    </row>
    <row r="9" spans="1:7" s="3" customFormat="1" ht="39.950000000000003" customHeight="1">
      <c r="A9" s="108" t="s">
        <v>6</v>
      </c>
      <c r="B9" s="109" t="s">
        <v>6</v>
      </c>
      <c r="C9" s="109" t="s">
        <v>321</v>
      </c>
      <c r="D9" s="14" t="s">
        <v>100</v>
      </c>
      <c r="E9" s="15">
        <v>18.75</v>
      </c>
      <c r="F9" s="9">
        <f t="shared" si="0"/>
        <v>0</v>
      </c>
      <c r="G9" s="110" t="s">
        <v>322</v>
      </c>
    </row>
    <row r="10" spans="1:7" s="3" customFormat="1" ht="39.950000000000003" customHeight="1">
      <c r="A10" s="108" t="s">
        <v>6</v>
      </c>
      <c r="B10" s="109" t="s">
        <v>6</v>
      </c>
      <c r="C10" s="109" t="s">
        <v>6</v>
      </c>
      <c r="D10" s="14" t="s">
        <v>90</v>
      </c>
      <c r="E10" s="15">
        <v>6.25</v>
      </c>
      <c r="F10" s="9">
        <f t="shared" si="0"/>
        <v>0</v>
      </c>
      <c r="G10" s="110" t="s">
        <v>6</v>
      </c>
    </row>
    <row r="11" spans="1:7" s="3" customFormat="1" ht="39.950000000000003" customHeight="1">
      <c r="A11" s="108" t="s">
        <v>6</v>
      </c>
      <c r="B11" s="109" t="s">
        <v>6</v>
      </c>
      <c r="C11" s="109" t="s">
        <v>6</v>
      </c>
      <c r="D11" s="14" t="s">
        <v>92</v>
      </c>
      <c r="E11" s="15">
        <v>6.25</v>
      </c>
      <c r="F11" s="9">
        <f t="shared" si="0"/>
        <v>0</v>
      </c>
      <c r="G11" s="110" t="s">
        <v>6</v>
      </c>
    </row>
    <row r="12" spans="1:7" s="3" customFormat="1" ht="39.950000000000003" customHeight="1">
      <c r="A12" s="108" t="s">
        <v>6</v>
      </c>
      <c r="B12" s="109" t="s">
        <v>6</v>
      </c>
      <c r="C12" s="109" t="s">
        <v>6</v>
      </c>
      <c r="D12" s="14" t="s">
        <v>91</v>
      </c>
      <c r="E12" s="15">
        <v>3.75</v>
      </c>
      <c r="F12" s="9">
        <f t="shared" si="0"/>
        <v>0</v>
      </c>
      <c r="G12" s="110" t="s">
        <v>6</v>
      </c>
    </row>
    <row r="13" spans="1:7" s="3" customFormat="1" ht="39.950000000000003" customHeight="1">
      <c r="A13" s="108" t="s">
        <v>6</v>
      </c>
      <c r="B13" s="109" t="s">
        <v>6</v>
      </c>
      <c r="C13" s="109" t="s">
        <v>6</v>
      </c>
      <c r="D13" s="14" t="s">
        <v>65</v>
      </c>
      <c r="E13" s="15">
        <v>1.25</v>
      </c>
      <c r="F13" s="9">
        <f t="shared" si="0"/>
        <v>0</v>
      </c>
      <c r="G13" s="110" t="s">
        <v>6</v>
      </c>
    </row>
    <row r="14" spans="1:7" s="3" customFormat="1" ht="39.950000000000003" customHeight="1">
      <c r="A14" s="108" t="s">
        <v>6</v>
      </c>
      <c r="B14" s="109" t="s">
        <v>6</v>
      </c>
      <c r="C14" s="109" t="s">
        <v>6</v>
      </c>
      <c r="D14" s="14" t="s">
        <v>93</v>
      </c>
      <c r="E14" s="15">
        <v>1.25</v>
      </c>
      <c r="F14" s="9">
        <f t="shared" si="0"/>
        <v>0</v>
      </c>
      <c r="G14" s="110" t="s">
        <v>6</v>
      </c>
    </row>
    <row r="15" spans="1:7" s="3" customFormat="1" ht="39.950000000000003" customHeight="1">
      <c r="A15" s="108" t="s">
        <v>6</v>
      </c>
      <c r="B15" s="109" t="s">
        <v>6</v>
      </c>
      <c r="C15" s="109" t="s">
        <v>6</v>
      </c>
      <c r="D15" s="14" t="s">
        <v>239</v>
      </c>
      <c r="E15" s="15">
        <v>0.25</v>
      </c>
      <c r="F15" s="9">
        <f t="shared" si="0"/>
        <v>0</v>
      </c>
      <c r="G15" s="110" t="s">
        <v>6</v>
      </c>
    </row>
    <row r="16" spans="1:7" s="3" customFormat="1" ht="39.950000000000003" customHeight="1">
      <c r="A16" s="108" t="s">
        <v>6</v>
      </c>
      <c r="B16" s="109" t="s">
        <v>6</v>
      </c>
      <c r="C16" s="109" t="s">
        <v>6</v>
      </c>
      <c r="D16" s="14" t="s">
        <v>27</v>
      </c>
      <c r="E16" s="15">
        <v>0.12</v>
      </c>
      <c r="F16" s="9">
        <f t="shared" si="0"/>
        <v>0</v>
      </c>
      <c r="G16" s="110" t="s">
        <v>6</v>
      </c>
    </row>
    <row r="17" spans="1:7" s="3" customFormat="1" ht="39.950000000000003" customHeight="1">
      <c r="A17" s="108" t="s">
        <v>6</v>
      </c>
      <c r="B17" s="109" t="s">
        <v>6</v>
      </c>
      <c r="C17" s="109" t="s">
        <v>323</v>
      </c>
      <c r="D17" s="14" t="s">
        <v>324</v>
      </c>
      <c r="E17" s="15">
        <v>50</v>
      </c>
      <c r="F17" s="9">
        <f t="shared" si="0"/>
        <v>0</v>
      </c>
      <c r="G17" s="110" t="s">
        <v>325</v>
      </c>
    </row>
    <row r="18" spans="1:7" s="3" customFormat="1" ht="39.950000000000003" customHeight="1">
      <c r="A18" s="108" t="s">
        <v>6</v>
      </c>
      <c r="B18" s="109" t="s">
        <v>6</v>
      </c>
      <c r="C18" s="109" t="s">
        <v>6</v>
      </c>
      <c r="D18" s="14" t="s">
        <v>91</v>
      </c>
      <c r="E18" s="15">
        <v>6.25</v>
      </c>
      <c r="F18" s="9">
        <f t="shared" si="0"/>
        <v>0</v>
      </c>
      <c r="G18" s="110" t="s">
        <v>6</v>
      </c>
    </row>
    <row r="19" spans="1:7" s="3" customFormat="1" ht="39.950000000000003" customHeight="1">
      <c r="A19" s="108" t="s">
        <v>6</v>
      </c>
      <c r="B19" s="109" t="s">
        <v>6</v>
      </c>
      <c r="C19" s="109" t="s">
        <v>6</v>
      </c>
      <c r="D19" s="14" t="s">
        <v>23</v>
      </c>
      <c r="E19" s="15">
        <v>6.25</v>
      </c>
      <c r="F19" s="9">
        <f t="shared" si="0"/>
        <v>0</v>
      </c>
      <c r="G19" s="110" t="s">
        <v>6</v>
      </c>
    </row>
    <row r="20" spans="1:7" s="3" customFormat="1" ht="39.950000000000003" customHeight="1">
      <c r="A20" s="108" t="s">
        <v>6</v>
      </c>
      <c r="B20" s="109" t="s">
        <v>6</v>
      </c>
      <c r="C20" s="109" t="s">
        <v>6</v>
      </c>
      <c r="D20" s="14" t="s">
        <v>25</v>
      </c>
      <c r="E20" s="15">
        <v>3.75</v>
      </c>
      <c r="F20" s="9">
        <f t="shared" si="0"/>
        <v>0</v>
      </c>
      <c r="G20" s="110" t="s">
        <v>6</v>
      </c>
    </row>
    <row r="21" spans="1:7" s="3" customFormat="1" ht="39.950000000000003" customHeight="1">
      <c r="A21" s="108" t="s">
        <v>6</v>
      </c>
      <c r="B21" s="109" t="s">
        <v>6</v>
      </c>
      <c r="C21" s="109" t="s">
        <v>6</v>
      </c>
      <c r="D21" s="14" t="s">
        <v>32</v>
      </c>
      <c r="E21" s="15">
        <v>2.5</v>
      </c>
      <c r="F21" s="9">
        <f t="shared" si="0"/>
        <v>0</v>
      </c>
      <c r="G21" s="110" t="s">
        <v>6</v>
      </c>
    </row>
    <row r="22" spans="1:7" s="3" customFormat="1" ht="39.950000000000003" customHeight="1">
      <c r="A22" s="108" t="s">
        <v>6</v>
      </c>
      <c r="B22" s="109" t="s">
        <v>6</v>
      </c>
      <c r="C22" s="109" t="s">
        <v>6</v>
      </c>
      <c r="D22" s="14" t="s">
        <v>157</v>
      </c>
      <c r="E22" s="15">
        <v>2.5</v>
      </c>
      <c r="F22" s="9">
        <f t="shared" si="0"/>
        <v>0</v>
      </c>
      <c r="G22" s="110" t="s">
        <v>6</v>
      </c>
    </row>
    <row r="23" spans="1:7" s="3" customFormat="1" ht="39.950000000000003" customHeight="1">
      <c r="A23" s="108" t="s">
        <v>6</v>
      </c>
      <c r="B23" s="109" t="s">
        <v>6</v>
      </c>
      <c r="C23" s="109" t="s">
        <v>6</v>
      </c>
      <c r="D23" s="14" t="s">
        <v>569</v>
      </c>
      <c r="E23" s="15">
        <v>2.5</v>
      </c>
      <c r="F23" s="9">
        <f t="shared" si="0"/>
        <v>0</v>
      </c>
      <c r="G23" s="110" t="s">
        <v>6</v>
      </c>
    </row>
    <row r="24" spans="1:7" s="3" customFormat="1" ht="39.950000000000003" customHeight="1">
      <c r="A24" s="108" t="s">
        <v>6</v>
      </c>
      <c r="B24" s="109" t="s">
        <v>6</v>
      </c>
      <c r="C24" s="109" t="s">
        <v>6</v>
      </c>
      <c r="D24" s="14" t="s">
        <v>70</v>
      </c>
      <c r="E24" s="15">
        <v>1.25</v>
      </c>
      <c r="F24" s="9">
        <f t="shared" si="0"/>
        <v>0</v>
      </c>
      <c r="G24" s="110" t="s">
        <v>6</v>
      </c>
    </row>
    <row r="25" spans="1:7" s="3" customFormat="1" ht="39.950000000000003" customHeight="1">
      <c r="A25" s="108" t="s">
        <v>6</v>
      </c>
      <c r="B25" s="109" t="s">
        <v>6</v>
      </c>
      <c r="C25" s="109" t="s">
        <v>6</v>
      </c>
      <c r="D25" s="14" t="s">
        <v>24</v>
      </c>
      <c r="E25" s="15">
        <v>1.25</v>
      </c>
      <c r="F25" s="9">
        <f t="shared" si="0"/>
        <v>0</v>
      </c>
      <c r="G25" s="110" t="s">
        <v>6</v>
      </c>
    </row>
    <row r="26" spans="1:7" s="3" customFormat="1" ht="39.950000000000003" customHeight="1">
      <c r="A26" s="108" t="s">
        <v>6</v>
      </c>
      <c r="B26" s="109" t="s">
        <v>6</v>
      </c>
      <c r="C26" s="109" t="s">
        <v>6</v>
      </c>
      <c r="D26" s="14" t="s">
        <v>73</v>
      </c>
      <c r="E26" s="15">
        <v>1.25</v>
      </c>
      <c r="F26" s="9">
        <f t="shared" si="0"/>
        <v>0</v>
      </c>
      <c r="G26" s="110" t="s">
        <v>6</v>
      </c>
    </row>
    <row r="27" spans="1:7" s="3" customFormat="1" ht="39.950000000000003" customHeight="1">
      <c r="A27" s="108" t="s">
        <v>6</v>
      </c>
      <c r="B27" s="109" t="s">
        <v>6</v>
      </c>
      <c r="C27" s="109" t="s">
        <v>6</v>
      </c>
      <c r="D27" s="14" t="s">
        <v>39</v>
      </c>
      <c r="E27" s="15">
        <v>1.25</v>
      </c>
      <c r="F27" s="9">
        <f t="shared" si="0"/>
        <v>0</v>
      </c>
      <c r="G27" s="110" t="s">
        <v>6</v>
      </c>
    </row>
    <row r="28" spans="1:7" s="3" customFormat="1" ht="39.950000000000003" customHeight="1">
      <c r="A28" s="108" t="s">
        <v>6</v>
      </c>
      <c r="B28" s="109" t="s">
        <v>6</v>
      </c>
      <c r="C28" s="109" t="s">
        <v>6</v>
      </c>
      <c r="D28" s="14" t="s">
        <v>34</v>
      </c>
      <c r="E28" s="15">
        <v>0.62</v>
      </c>
      <c r="F28" s="9">
        <f t="shared" si="0"/>
        <v>0</v>
      </c>
      <c r="G28" s="110" t="s">
        <v>6</v>
      </c>
    </row>
    <row r="29" spans="1:7" s="3" customFormat="1" ht="39.950000000000003" customHeight="1">
      <c r="A29" s="108" t="s">
        <v>6</v>
      </c>
      <c r="B29" s="109" t="s">
        <v>6</v>
      </c>
      <c r="C29" s="109" t="s">
        <v>6</v>
      </c>
      <c r="D29" s="14" t="s">
        <v>165</v>
      </c>
      <c r="E29" s="15">
        <v>0.25</v>
      </c>
      <c r="F29" s="9">
        <f t="shared" si="0"/>
        <v>0</v>
      </c>
      <c r="G29" s="110" t="s">
        <v>6</v>
      </c>
    </row>
    <row r="30" spans="1:7" s="3" customFormat="1" ht="39.950000000000003" customHeight="1">
      <c r="A30" s="108"/>
      <c r="B30" s="109"/>
      <c r="C30" s="109" t="s">
        <v>333</v>
      </c>
      <c r="D30" s="14" t="s">
        <v>328</v>
      </c>
      <c r="E30" s="15">
        <v>25</v>
      </c>
      <c r="F30" s="9">
        <f t="shared" ref="F30:F37" si="1">$C$3*E30</f>
        <v>0</v>
      </c>
      <c r="G30" s="110" t="s">
        <v>329</v>
      </c>
    </row>
    <row r="31" spans="1:7" s="3" customFormat="1" ht="39.950000000000003" customHeight="1">
      <c r="A31" s="108"/>
      <c r="B31" s="109"/>
      <c r="C31" s="109" t="s">
        <v>6</v>
      </c>
      <c r="D31" s="14" t="s">
        <v>37</v>
      </c>
      <c r="E31" s="15">
        <v>3.75</v>
      </c>
      <c r="F31" s="9">
        <f t="shared" si="1"/>
        <v>0</v>
      </c>
      <c r="G31" s="110" t="s">
        <v>6</v>
      </c>
    </row>
    <row r="32" spans="1:7" s="3" customFormat="1" ht="39.950000000000003" customHeight="1">
      <c r="A32" s="108"/>
      <c r="B32" s="109"/>
      <c r="C32" s="109" t="s">
        <v>6</v>
      </c>
      <c r="D32" s="14" t="s">
        <v>149</v>
      </c>
      <c r="E32" s="15">
        <v>2.5</v>
      </c>
      <c r="F32" s="9">
        <f t="shared" si="1"/>
        <v>0</v>
      </c>
      <c r="G32" s="110" t="s">
        <v>6</v>
      </c>
    </row>
    <row r="33" spans="1:7" s="3" customFormat="1" ht="39.950000000000003" customHeight="1">
      <c r="A33" s="108"/>
      <c r="B33" s="109"/>
      <c r="C33" s="109" t="s">
        <v>6</v>
      </c>
      <c r="D33" s="14" t="s">
        <v>91</v>
      </c>
      <c r="E33" s="15">
        <v>2.5</v>
      </c>
      <c r="F33" s="9">
        <f t="shared" si="1"/>
        <v>0</v>
      </c>
      <c r="G33" s="110" t="s">
        <v>6</v>
      </c>
    </row>
    <row r="34" spans="1:7" s="3" customFormat="1" ht="39.950000000000003" customHeight="1">
      <c r="A34" s="108"/>
      <c r="B34" s="109"/>
      <c r="C34" s="109" t="s">
        <v>6</v>
      </c>
      <c r="D34" s="14" t="s">
        <v>330</v>
      </c>
      <c r="E34" s="15">
        <v>2.5</v>
      </c>
      <c r="F34" s="9">
        <f t="shared" si="1"/>
        <v>0</v>
      </c>
      <c r="G34" s="110" t="s">
        <v>6</v>
      </c>
    </row>
    <row r="35" spans="1:7" s="3" customFormat="1" ht="39.950000000000003" customHeight="1">
      <c r="A35" s="108"/>
      <c r="B35" s="109"/>
      <c r="C35" s="109" t="s">
        <v>6</v>
      </c>
      <c r="D35" s="14" t="s">
        <v>73</v>
      </c>
      <c r="E35" s="15">
        <v>1.25</v>
      </c>
      <c r="F35" s="9">
        <f t="shared" si="1"/>
        <v>0</v>
      </c>
      <c r="G35" s="110" t="s">
        <v>6</v>
      </c>
    </row>
    <row r="36" spans="1:7" s="3" customFormat="1" ht="39.950000000000003" customHeight="1">
      <c r="A36" s="108"/>
      <c r="B36" s="109"/>
      <c r="C36" s="109" t="s">
        <v>6</v>
      </c>
      <c r="D36" s="14" t="s">
        <v>166</v>
      </c>
      <c r="E36" s="15">
        <v>1.25</v>
      </c>
      <c r="F36" s="9">
        <f t="shared" si="1"/>
        <v>0</v>
      </c>
      <c r="G36" s="110" t="s">
        <v>6</v>
      </c>
    </row>
    <row r="37" spans="1:7" s="3" customFormat="1" ht="39.950000000000003" customHeight="1">
      <c r="A37" s="108"/>
      <c r="B37" s="109"/>
      <c r="C37" s="109" t="s">
        <v>6</v>
      </c>
      <c r="D37" s="14" t="s">
        <v>24</v>
      </c>
      <c r="E37" s="15">
        <v>0.62</v>
      </c>
      <c r="F37" s="9">
        <f t="shared" si="1"/>
        <v>0</v>
      </c>
      <c r="G37" s="110" t="s">
        <v>6</v>
      </c>
    </row>
    <row r="38" spans="1:7" s="3" customFormat="1" ht="39.950000000000003" customHeight="1">
      <c r="A38" s="108" t="s">
        <v>6</v>
      </c>
      <c r="B38" s="109" t="s">
        <v>6</v>
      </c>
      <c r="C38" s="109" t="s">
        <v>326</v>
      </c>
      <c r="D38" s="14" t="s">
        <v>90</v>
      </c>
      <c r="E38" s="15">
        <v>43.75</v>
      </c>
      <c r="F38" s="9">
        <f t="shared" si="0"/>
        <v>0</v>
      </c>
      <c r="G38" s="110" t="s">
        <v>327</v>
      </c>
    </row>
    <row r="39" spans="1:7" s="3" customFormat="1" ht="39.950000000000003" customHeight="1">
      <c r="A39" s="108" t="s">
        <v>6</v>
      </c>
      <c r="B39" s="109" t="s">
        <v>6</v>
      </c>
      <c r="C39" s="109" t="s">
        <v>6</v>
      </c>
      <c r="D39" s="14" t="s">
        <v>152</v>
      </c>
      <c r="E39" s="15">
        <v>6.25</v>
      </c>
      <c r="F39" s="9">
        <f t="shared" si="0"/>
        <v>0</v>
      </c>
      <c r="G39" s="110" t="s">
        <v>6</v>
      </c>
    </row>
    <row r="40" spans="1:7" s="3" customFormat="1" ht="39.950000000000003" customHeight="1">
      <c r="A40" s="108" t="s">
        <v>6</v>
      </c>
      <c r="B40" s="109" t="s">
        <v>6</v>
      </c>
      <c r="C40" s="109" t="s">
        <v>6</v>
      </c>
      <c r="D40" s="14" t="s">
        <v>32</v>
      </c>
      <c r="E40" s="15">
        <v>2.5</v>
      </c>
      <c r="F40" s="9">
        <f t="shared" si="0"/>
        <v>0</v>
      </c>
      <c r="G40" s="110" t="s">
        <v>6</v>
      </c>
    </row>
    <row r="41" spans="1:7" s="3" customFormat="1" ht="39.950000000000003" customHeight="1">
      <c r="A41" s="108" t="s">
        <v>6</v>
      </c>
      <c r="B41" s="109" t="s">
        <v>6</v>
      </c>
      <c r="C41" s="109" t="s">
        <v>6</v>
      </c>
      <c r="D41" s="14" t="s">
        <v>569</v>
      </c>
      <c r="E41" s="15">
        <v>1.88</v>
      </c>
      <c r="F41" s="9">
        <f t="shared" si="0"/>
        <v>0</v>
      </c>
      <c r="G41" s="110" t="s">
        <v>6</v>
      </c>
    </row>
    <row r="42" spans="1:7" s="3" customFormat="1" ht="39.950000000000003" customHeight="1">
      <c r="A42" s="108" t="s">
        <v>6</v>
      </c>
      <c r="B42" s="109" t="s">
        <v>6</v>
      </c>
      <c r="C42" s="109" t="s">
        <v>6</v>
      </c>
      <c r="D42" s="14" t="s">
        <v>73</v>
      </c>
      <c r="E42" s="15">
        <v>1.25</v>
      </c>
      <c r="F42" s="9">
        <f t="shared" si="0"/>
        <v>0</v>
      </c>
      <c r="G42" s="110" t="s">
        <v>6</v>
      </c>
    </row>
    <row r="43" spans="1:7" s="3" customFormat="1" ht="39.950000000000003" customHeight="1">
      <c r="A43" s="108" t="s">
        <v>6</v>
      </c>
      <c r="B43" s="109" t="s">
        <v>6</v>
      </c>
      <c r="C43" s="109" t="s">
        <v>6</v>
      </c>
      <c r="D43" s="14" t="s">
        <v>165</v>
      </c>
      <c r="E43" s="15">
        <v>0.62</v>
      </c>
      <c r="F43" s="9">
        <f t="shared" si="0"/>
        <v>0</v>
      </c>
      <c r="G43" s="110" t="s">
        <v>6</v>
      </c>
    </row>
    <row r="44" spans="1:7" s="3" customFormat="1" ht="39.950000000000003" customHeight="1">
      <c r="A44" s="108" t="s">
        <v>6</v>
      </c>
      <c r="B44" s="109" t="s">
        <v>6</v>
      </c>
      <c r="C44" s="13" t="s">
        <v>45</v>
      </c>
      <c r="D44" s="14" t="s">
        <v>46</v>
      </c>
      <c r="E44" s="15">
        <v>25</v>
      </c>
      <c r="F44" s="9">
        <f t="shared" si="0"/>
        <v>0</v>
      </c>
      <c r="G44" s="16" t="s">
        <v>47</v>
      </c>
    </row>
    <row r="45" spans="1:7" s="3" customFormat="1" ht="39.950000000000003" customHeight="1">
      <c r="A45" s="108" t="s">
        <v>6</v>
      </c>
      <c r="B45" s="109" t="s">
        <v>110</v>
      </c>
      <c r="C45" s="13" t="s">
        <v>331</v>
      </c>
      <c r="D45" s="14" t="s">
        <v>332</v>
      </c>
      <c r="E45" s="15">
        <v>62.5</v>
      </c>
      <c r="F45" s="9">
        <f t="shared" si="0"/>
        <v>0</v>
      </c>
      <c r="G45" s="16"/>
    </row>
    <row r="46" spans="1:7" s="3" customFormat="1" ht="39.950000000000003" customHeight="1">
      <c r="A46" s="108" t="s">
        <v>6</v>
      </c>
      <c r="B46" s="109" t="s">
        <v>6</v>
      </c>
      <c r="C46" s="13" t="s">
        <v>51</v>
      </c>
      <c r="D46" s="14" t="s">
        <v>50</v>
      </c>
      <c r="E46" s="15">
        <v>200</v>
      </c>
      <c r="F46" s="9">
        <f t="shared" si="0"/>
        <v>0</v>
      </c>
      <c r="G46" s="16" t="s">
        <v>47</v>
      </c>
    </row>
    <row r="47" spans="1:7" ht="39.950000000000003" customHeight="1">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row r="76" spans="1:7" ht="18">
      <c r="A76" s="10"/>
      <c r="B76" s="10"/>
      <c r="C76" s="10"/>
      <c r="D76" s="10"/>
      <c r="E76" s="11"/>
      <c r="F76" s="12"/>
      <c r="G76" s="10"/>
    </row>
    <row r="77" spans="1:7" ht="18">
      <c r="A77" s="10"/>
      <c r="B77" s="10"/>
      <c r="C77" s="10"/>
      <c r="D77" s="10"/>
      <c r="E77" s="11"/>
      <c r="F77" s="12"/>
      <c r="G77" s="10"/>
    </row>
    <row r="78" spans="1:7" ht="18">
      <c r="A78" s="10"/>
      <c r="B78" s="10"/>
      <c r="C78" s="10"/>
      <c r="D78" s="10"/>
      <c r="E78" s="11"/>
      <c r="F78" s="12"/>
      <c r="G78" s="10"/>
    </row>
    <row r="79" spans="1:7" ht="18">
      <c r="A79" s="10"/>
      <c r="B79" s="10"/>
      <c r="C79" s="10"/>
      <c r="D79" s="10"/>
      <c r="E79" s="11"/>
      <c r="F79" s="12"/>
      <c r="G79" s="10"/>
    </row>
  </sheetData>
  <sheetProtection sheet="1" objects="1" scenarios="1" formatRows="0" insertRows="0" deleteRows="0"/>
  <mergeCells count="26">
    <mergeCell ref="A7:A46"/>
    <mergeCell ref="B7:B44"/>
    <mergeCell ref="C7:C8"/>
    <mergeCell ref="G7:G8"/>
    <mergeCell ref="C9:C16"/>
    <mergeCell ref="G9:G16"/>
    <mergeCell ref="C17:C29"/>
    <mergeCell ref="G17:G29"/>
    <mergeCell ref="C38:C43"/>
    <mergeCell ref="G38:G43"/>
    <mergeCell ref="B45:B46"/>
    <mergeCell ref="C30:C37"/>
    <mergeCell ref="G30:G37"/>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showGridLines="0" view="pageBreakPreview" topLeftCell="A41" zoomScale="70" zoomScaleNormal="70" zoomScaleSheetLayoutView="70" workbookViewId="0">
      <selection activeCell="G46" sqref="G46:G54"/>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355</v>
      </c>
      <c r="B7" s="109" t="s">
        <v>112</v>
      </c>
      <c r="C7" s="109" t="s">
        <v>356</v>
      </c>
      <c r="D7" s="14" t="s">
        <v>334</v>
      </c>
      <c r="E7" s="15">
        <v>62.5</v>
      </c>
      <c r="F7" s="9">
        <f t="shared" ref="F7:F55" si="0">$C$3*E7</f>
        <v>0</v>
      </c>
      <c r="G7" s="110" t="s">
        <v>335</v>
      </c>
    </row>
    <row r="8" spans="1:7" s="3" customFormat="1" ht="39.950000000000003" customHeight="1">
      <c r="A8" s="108" t="s">
        <v>6</v>
      </c>
      <c r="B8" s="109" t="s">
        <v>6</v>
      </c>
      <c r="C8" s="109" t="s">
        <v>6</v>
      </c>
      <c r="D8" s="14" t="s">
        <v>191</v>
      </c>
      <c r="E8" s="15">
        <v>12.5</v>
      </c>
      <c r="F8" s="9">
        <f t="shared" si="0"/>
        <v>0</v>
      </c>
      <c r="G8" s="110" t="s">
        <v>6</v>
      </c>
    </row>
    <row r="9" spans="1:7" s="3" customFormat="1" ht="39.950000000000003" customHeight="1">
      <c r="A9" s="108" t="s">
        <v>6</v>
      </c>
      <c r="B9" s="109" t="s">
        <v>6</v>
      </c>
      <c r="C9" s="109" t="s">
        <v>6</v>
      </c>
      <c r="D9" s="14" t="s">
        <v>152</v>
      </c>
      <c r="E9" s="15">
        <v>6.25</v>
      </c>
      <c r="F9" s="9">
        <f t="shared" si="0"/>
        <v>0</v>
      </c>
      <c r="G9" s="110" t="s">
        <v>6</v>
      </c>
    </row>
    <row r="10" spans="1:7" s="3" customFormat="1" ht="39.950000000000003" customHeight="1">
      <c r="A10" s="108" t="s">
        <v>6</v>
      </c>
      <c r="B10" s="109" t="s">
        <v>6</v>
      </c>
      <c r="C10" s="109" t="s">
        <v>6</v>
      </c>
      <c r="D10" s="14" t="s">
        <v>96</v>
      </c>
      <c r="E10" s="15">
        <v>6.25</v>
      </c>
      <c r="F10" s="9">
        <f t="shared" si="0"/>
        <v>0</v>
      </c>
      <c r="G10" s="110" t="s">
        <v>6</v>
      </c>
    </row>
    <row r="11" spans="1:7" s="3" customFormat="1" ht="39.950000000000003" customHeight="1">
      <c r="A11" s="108" t="s">
        <v>6</v>
      </c>
      <c r="B11" s="109" t="s">
        <v>6</v>
      </c>
      <c r="C11" s="109" t="s">
        <v>6</v>
      </c>
      <c r="D11" s="14" t="s">
        <v>62</v>
      </c>
      <c r="E11" s="15">
        <v>6.25</v>
      </c>
      <c r="F11" s="9">
        <f t="shared" si="0"/>
        <v>0</v>
      </c>
      <c r="G11" s="110" t="s">
        <v>6</v>
      </c>
    </row>
    <row r="12" spans="1:7" s="3" customFormat="1" ht="39.950000000000003" customHeight="1">
      <c r="A12" s="108" t="s">
        <v>6</v>
      </c>
      <c r="B12" s="109" t="s">
        <v>6</v>
      </c>
      <c r="C12" s="109" t="s">
        <v>6</v>
      </c>
      <c r="D12" s="14" t="s">
        <v>23</v>
      </c>
      <c r="E12" s="15">
        <v>6.25</v>
      </c>
      <c r="F12" s="9">
        <f t="shared" si="0"/>
        <v>0</v>
      </c>
      <c r="G12" s="110" t="s">
        <v>6</v>
      </c>
    </row>
    <row r="13" spans="1:7" s="3" customFormat="1" ht="39.950000000000003" customHeight="1">
      <c r="A13" s="108" t="s">
        <v>6</v>
      </c>
      <c r="B13" s="109" t="s">
        <v>6</v>
      </c>
      <c r="C13" s="109" t="s">
        <v>6</v>
      </c>
      <c r="D13" s="14" t="s">
        <v>192</v>
      </c>
      <c r="E13" s="15">
        <v>6.25</v>
      </c>
      <c r="F13" s="9">
        <f t="shared" si="0"/>
        <v>0</v>
      </c>
      <c r="G13" s="110" t="s">
        <v>6</v>
      </c>
    </row>
    <row r="14" spans="1:7" s="3" customFormat="1" ht="39.950000000000003" customHeight="1">
      <c r="A14" s="108" t="s">
        <v>6</v>
      </c>
      <c r="B14" s="109" t="s">
        <v>6</v>
      </c>
      <c r="C14" s="109" t="s">
        <v>6</v>
      </c>
      <c r="D14" s="14" t="s">
        <v>70</v>
      </c>
      <c r="E14" s="15">
        <v>3.75</v>
      </c>
      <c r="F14" s="9">
        <f t="shared" si="0"/>
        <v>0</v>
      </c>
      <c r="G14" s="110" t="s">
        <v>6</v>
      </c>
    </row>
    <row r="15" spans="1:7" s="3" customFormat="1" ht="39.950000000000003" customHeight="1">
      <c r="A15" s="108" t="s">
        <v>6</v>
      </c>
      <c r="B15" s="109" t="s">
        <v>6</v>
      </c>
      <c r="C15" s="109" t="s">
        <v>6</v>
      </c>
      <c r="D15" s="14" t="s">
        <v>569</v>
      </c>
      <c r="E15" s="15">
        <v>2.5</v>
      </c>
      <c r="F15" s="9">
        <f t="shared" si="0"/>
        <v>0</v>
      </c>
      <c r="G15" s="110" t="s">
        <v>6</v>
      </c>
    </row>
    <row r="16" spans="1:7" s="3" customFormat="1" ht="39.950000000000003" customHeight="1">
      <c r="A16" s="108" t="s">
        <v>6</v>
      </c>
      <c r="B16" s="109" t="s">
        <v>6</v>
      </c>
      <c r="C16" s="109" t="s">
        <v>6</v>
      </c>
      <c r="D16" s="14" t="s">
        <v>66</v>
      </c>
      <c r="E16" s="15">
        <v>0.12</v>
      </c>
      <c r="F16" s="9">
        <f t="shared" si="0"/>
        <v>0</v>
      </c>
      <c r="G16" s="110" t="s">
        <v>6</v>
      </c>
    </row>
    <row r="17" spans="1:7" s="3" customFormat="1" ht="39.950000000000003" customHeight="1">
      <c r="A17" s="108"/>
      <c r="B17" s="109"/>
      <c r="C17" s="13" t="s">
        <v>114</v>
      </c>
      <c r="D17" s="14" t="s">
        <v>16</v>
      </c>
      <c r="E17" s="15">
        <v>35</v>
      </c>
      <c r="F17" s="9">
        <f t="shared" ref="F17" si="1">$C$3*E17</f>
        <v>0</v>
      </c>
      <c r="G17" s="16" t="s">
        <v>87</v>
      </c>
    </row>
    <row r="18" spans="1:7" s="3" customFormat="1" ht="39.950000000000003" customHeight="1">
      <c r="A18" s="108" t="s">
        <v>6</v>
      </c>
      <c r="B18" s="109" t="s">
        <v>6</v>
      </c>
      <c r="C18" s="109" t="s">
        <v>336</v>
      </c>
      <c r="D18" s="14" t="s">
        <v>22</v>
      </c>
      <c r="E18" s="15">
        <v>12.5</v>
      </c>
      <c r="F18" s="9">
        <f t="shared" si="0"/>
        <v>0</v>
      </c>
      <c r="G18" s="110" t="s">
        <v>337</v>
      </c>
    </row>
    <row r="19" spans="1:7" s="3" customFormat="1" ht="39.950000000000003" customHeight="1">
      <c r="A19" s="108" t="s">
        <v>6</v>
      </c>
      <c r="B19" s="109" t="s">
        <v>6</v>
      </c>
      <c r="C19" s="109" t="s">
        <v>6</v>
      </c>
      <c r="D19" s="14" t="s">
        <v>338</v>
      </c>
      <c r="E19" s="15">
        <v>12.5</v>
      </c>
      <c r="F19" s="9">
        <f t="shared" si="0"/>
        <v>0</v>
      </c>
      <c r="G19" s="110" t="s">
        <v>6</v>
      </c>
    </row>
    <row r="20" spans="1:7" s="3" customFormat="1" ht="39.950000000000003" customHeight="1">
      <c r="A20" s="108" t="s">
        <v>6</v>
      </c>
      <c r="B20" s="109" t="s">
        <v>6</v>
      </c>
      <c r="C20" s="109" t="s">
        <v>6</v>
      </c>
      <c r="D20" s="14" t="s">
        <v>339</v>
      </c>
      <c r="E20" s="15">
        <v>3.75</v>
      </c>
      <c r="F20" s="9">
        <f t="shared" si="0"/>
        <v>0</v>
      </c>
      <c r="G20" s="110" t="s">
        <v>6</v>
      </c>
    </row>
    <row r="21" spans="1:7" s="3" customFormat="1" ht="39.950000000000003" customHeight="1">
      <c r="A21" s="108" t="s">
        <v>6</v>
      </c>
      <c r="B21" s="109" t="s">
        <v>6</v>
      </c>
      <c r="C21" s="109" t="s">
        <v>6</v>
      </c>
      <c r="D21" s="14" t="s">
        <v>93</v>
      </c>
      <c r="E21" s="15">
        <v>2.5</v>
      </c>
      <c r="F21" s="9">
        <f t="shared" si="0"/>
        <v>0</v>
      </c>
      <c r="G21" s="110" t="s">
        <v>6</v>
      </c>
    </row>
    <row r="22" spans="1:7" s="3" customFormat="1" ht="39.950000000000003" customHeight="1">
      <c r="A22" s="108" t="s">
        <v>6</v>
      </c>
      <c r="B22" s="109" t="s">
        <v>6</v>
      </c>
      <c r="C22" s="109" t="s">
        <v>6</v>
      </c>
      <c r="D22" s="14" t="s">
        <v>74</v>
      </c>
      <c r="E22" s="15">
        <v>2.5</v>
      </c>
      <c r="F22" s="9">
        <f t="shared" si="0"/>
        <v>0</v>
      </c>
      <c r="G22" s="110" t="s">
        <v>6</v>
      </c>
    </row>
    <row r="23" spans="1:7" s="3" customFormat="1" ht="39.950000000000003" customHeight="1">
      <c r="A23" s="108" t="s">
        <v>6</v>
      </c>
      <c r="B23" s="109" t="s">
        <v>6</v>
      </c>
      <c r="C23" s="109" t="s">
        <v>6</v>
      </c>
      <c r="D23" s="14" t="s">
        <v>24</v>
      </c>
      <c r="E23" s="15">
        <v>0.62</v>
      </c>
      <c r="F23" s="9">
        <f t="shared" si="0"/>
        <v>0</v>
      </c>
      <c r="G23" s="110" t="s">
        <v>6</v>
      </c>
    </row>
    <row r="24" spans="1:7" s="3" customFormat="1" ht="39.950000000000003" customHeight="1">
      <c r="A24" s="108" t="s">
        <v>6</v>
      </c>
      <c r="B24" s="109" t="s">
        <v>6</v>
      </c>
      <c r="C24" s="109" t="s">
        <v>6</v>
      </c>
      <c r="D24" s="14" t="s">
        <v>239</v>
      </c>
      <c r="E24" s="15">
        <v>0.25</v>
      </c>
      <c r="F24" s="9">
        <f t="shared" si="0"/>
        <v>0</v>
      </c>
      <c r="G24" s="110" t="s">
        <v>6</v>
      </c>
    </row>
    <row r="25" spans="1:7" s="3" customFormat="1" ht="39.950000000000003" customHeight="1">
      <c r="A25" s="108" t="s">
        <v>6</v>
      </c>
      <c r="B25" s="109" t="s">
        <v>6</v>
      </c>
      <c r="C25" s="109" t="s">
        <v>357</v>
      </c>
      <c r="D25" s="14" t="s">
        <v>235</v>
      </c>
      <c r="E25" s="15">
        <v>50</v>
      </c>
      <c r="F25" s="9">
        <f t="shared" si="0"/>
        <v>0</v>
      </c>
      <c r="G25" s="110" t="s">
        <v>340</v>
      </c>
    </row>
    <row r="26" spans="1:7" s="3" customFormat="1" ht="39.950000000000003" customHeight="1">
      <c r="A26" s="108" t="s">
        <v>6</v>
      </c>
      <c r="B26" s="109" t="s">
        <v>6</v>
      </c>
      <c r="C26" s="109" t="s">
        <v>6</v>
      </c>
      <c r="D26" s="14" t="s">
        <v>341</v>
      </c>
      <c r="E26" s="15">
        <v>12.5</v>
      </c>
      <c r="F26" s="9">
        <f t="shared" si="0"/>
        <v>0</v>
      </c>
      <c r="G26" s="110" t="s">
        <v>6</v>
      </c>
    </row>
    <row r="27" spans="1:7" s="3" customFormat="1" ht="39.950000000000003" customHeight="1">
      <c r="A27" s="108" t="s">
        <v>6</v>
      </c>
      <c r="B27" s="109" t="s">
        <v>6</v>
      </c>
      <c r="C27" s="109" t="s">
        <v>6</v>
      </c>
      <c r="D27" s="14" t="s">
        <v>198</v>
      </c>
      <c r="E27" s="15">
        <v>6.25</v>
      </c>
      <c r="F27" s="9">
        <f t="shared" si="0"/>
        <v>0</v>
      </c>
      <c r="G27" s="110" t="s">
        <v>6</v>
      </c>
    </row>
    <row r="28" spans="1:7" s="3" customFormat="1" ht="39.950000000000003" customHeight="1">
      <c r="A28" s="108" t="s">
        <v>6</v>
      </c>
      <c r="B28" s="109" t="s">
        <v>6</v>
      </c>
      <c r="C28" s="109" t="s">
        <v>6</v>
      </c>
      <c r="D28" s="14" t="s">
        <v>569</v>
      </c>
      <c r="E28" s="15">
        <v>6.25</v>
      </c>
      <c r="F28" s="9">
        <f t="shared" si="0"/>
        <v>0</v>
      </c>
      <c r="G28" s="110" t="s">
        <v>6</v>
      </c>
    </row>
    <row r="29" spans="1:7" s="3" customFormat="1" ht="39.950000000000003" customHeight="1">
      <c r="A29" s="108" t="s">
        <v>6</v>
      </c>
      <c r="B29" s="109" t="s">
        <v>6</v>
      </c>
      <c r="C29" s="109" t="s">
        <v>6</v>
      </c>
      <c r="D29" s="14" t="s">
        <v>32</v>
      </c>
      <c r="E29" s="15">
        <v>3.12</v>
      </c>
      <c r="F29" s="9">
        <f t="shared" si="0"/>
        <v>0</v>
      </c>
      <c r="G29" s="110" t="s">
        <v>6</v>
      </c>
    </row>
    <row r="30" spans="1:7" s="3" customFormat="1" ht="39.950000000000003" customHeight="1">
      <c r="A30" s="108" t="s">
        <v>6</v>
      </c>
      <c r="B30" s="109" t="s">
        <v>6</v>
      </c>
      <c r="C30" s="109" t="s">
        <v>6</v>
      </c>
      <c r="D30" s="14" t="s">
        <v>23</v>
      </c>
      <c r="E30" s="15">
        <v>2.5</v>
      </c>
      <c r="F30" s="9">
        <f t="shared" si="0"/>
        <v>0</v>
      </c>
      <c r="G30" s="110" t="s">
        <v>6</v>
      </c>
    </row>
    <row r="31" spans="1:7" s="3" customFormat="1" ht="39.950000000000003" customHeight="1">
      <c r="A31" s="108" t="s">
        <v>6</v>
      </c>
      <c r="B31" s="109" t="s">
        <v>6</v>
      </c>
      <c r="C31" s="109" t="s">
        <v>6</v>
      </c>
      <c r="D31" s="14" t="s">
        <v>289</v>
      </c>
      <c r="E31" s="15">
        <v>2.5</v>
      </c>
      <c r="F31" s="9">
        <f t="shared" si="0"/>
        <v>0</v>
      </c>
      <c r="G31" s="110" t="s">
        <v>6</v>
      </c>
    </row>
    <row r="32" spans="1:7" s="3" customFormat="1" ht="39.950000000000003" customHeight="1">
      <c r="A32" s="108" t="s">
        <v>6</v>
      </c>
      <c r="B32" s="109" t="s">
        <v>6</v>
      </c>
      <c r="C32" s="109" t="s">
        <v>6</v>
      </c>
      <c r="D32" s="14" t="s">
        <v>342</v>
      </c>
      <c r="E32" s="15">
        <v>2.5</v>
      </c>
      <c r="F32" s="9">
        <f t="shared" si="0"/>
        <v>0</v>
      </c>
      <c r="G32" s="110" t="s">
        <v>6</v>
      </c>
    </row>
    <row r="33" spans="1:7" s="3" customFormat="1" ht="39.950000000000003" customHeight="1">
      <c r="A33" s="108" t="s">
        <v>6</v>
      </c>
      <c r="B33" s="109" t="s">
        <v>6</v>
      </c>
      <c r="C33" s="109" t="s">
        <v>6</v>
      </c>
      <c r="D33" s="14" t="s">
        <v>40</v>
      </c>
      <c r="E33" s="15">
        <v>1.25</v>
      </c>
      <c r="F33" s="9">
        <f t="shared" si="0"/>
        <v>0</v>
      </c>
      <c r="G33" s="110" t="s">
        <v>6</v>
      </c>
    </row>
    <row r="34" spans="1:7" s="3" customFormat="1" ht="39.950000000000003" customHeight="1">
      <c r="A34" s="108" t="s">
        <v>6</v>
      </c>
      <c r="B34" s="109" t="s">
        <v>6</v>
      </c>
      <c r="C34" s="109" t="s">
        <v>6</v>
      </c>
      <c r="D34" s="14" t="s">
        <v>239</v>
      </c>
      <c r="E34" s="15">
        <v>0.62</v>
      </c>
      <c r="F34" s="9">
        <f t="shared" si="0"/>
        <v>0</v>
      </c>
      <c r="G34" s="110" t="s">
        <v>6</v>
      </c>
    </row>
    <row r="35" spans="1:7" s="3" customFormat="1" ht="39.950000000000003" customHeight="1">
      <c r="A35" s="108" t="s">
        <v>6</v>
      </c>
      <c r="B35" s="109" t="s">
        <v>6</v>
      </c>
      <c r="C35" s="109" t="s">
        <v>6</v>
      </c>
      <c r="D35" s="14" t="s">
        <v>33</v>
      </c>
      <c r="E35" s="15">
        <v>0.62</v>
      </c>
      <c r="F35" s="9">
        <f t="shared" si="0"/>
        <v>0</v>
      </c>
      <c r="G35" s="110" t="s">
        <v>6</v>
      </c>
    </row>
    <row r="36" spans="1:7" s="3" customFormat="1" ht="39.950000000000003" customHeight="1">
      <c r="A36" s="108" t="s">
        <v>6</v>
      </c>
      <c r="B36" s="109" t="s">
        <v>6</v>
      </c>
      <c r="C36" s="109" t="s">
        <v>6</v>
      </c>
      <c r="D36" s="14" t="s">
        <v>27</v>
      </c>
      <c r="E36" s="15">
        <v>0.25</v>
      </c>
      <c r="F36" s="9">
        <f t="shared" si="0"/>
        <v>0</v>
      </c>
      <c r="G36" s="110" t="s">
        <v>6</v>
      </c>
    </row>
    <row r="37" spans="1:7" s="3" customFormat="1" ht="39.950000000000003" customHeight="1">
      <c r="A37" s="108" t="s">
        <v>6</v>
      </c>
      <c r="B37" s="109" t="s">
        <v>6</v>
      </c>
      <c r="C37" s="109" t="s">
        <v>6</v>
      </c>
      <c r="D37" s="14" t="s">
        <v>28</v>
      </c>
      <c r="E37" s="15">
        <v>0.12</v>
      </c>
      <c r="F37" s="9">
        <f t="shared" si="0"/>
        <v>0</v>
      </c>
      <c r="G37" s="110" t="s">
        <v>6</v>
      </c>
    </row>
    <row r="38" spans="1:7" s="3" customFormat="1" ht="39.950000000000003" customHeight="1">
      <c r="A38" s="108" t="s">
        <v>6</v>
      </c>
      <c r="B38" s="109" t="s">
        <v>6</v>
      </c>
      <c r="C38" s="109" t="s">
        <v>359</v>
      </c>
      <c r="D38" s="14" t="s">
        <v>343</v>
      </c>
      <c r="E38" s="15">
        <v>12.5</v>
      </c>
      <c r="F38" s="9">
        <f t="shared" si="0"/>
        <v>0</v>
      </c>
      <c r="G38" s="110" t="s">
        <v>360</v>
      </c>
    </row>
    <row r="39" spans="1:7" s="3" customFormat="1" ht="39.950000000000003" customHeight="1">
      <c r="A39" s="108" t="s">
        <v>6</v>
      </c>
      <c r="B39" s="109" t="s">
        <v>6</v>
      </c>
      <c r="C39" s="109" t="s">
        <v>6</v>
      </c>
      <c r="D39" s="14" t="s">
        <v>91</v>
      </c>
      <c r="E39" s="15">
        <v>6.25</v>
      </c>
      <c r="F39" s="9">
        <f t="shared" si="0"/>
        <v>0</v>
      </c>
      <c r="G39" s="110" t="s">
        <v>6</v>
      </c>
    </row>
    <row r="40" spans="1:7" s="3" customFormat="1" ht="39.950000000000003" customHeight="1">
      <c r="A40" s="108" t="s">
        <v>6</v>
      </c>
      <c r="B40" s="109" t="s">
        <v>6</v>
      </c>
      <c r="C40" s="109" t="s">
        <v>6</v>
      </c>
      <c r="D40" s="14" t="s">
        <v>344</v>
      </c>
      <c r="E40" s="15">
        <v>6.25</v>
      </c>
      <c r="F40" s="9">
        <f t="shared" si="0"/>
        <v>0</v>
      </c>
      <c r="G40" s="110" t="s">
        <v>6</v>
      </c>
    </row>
    <row r="41" spans="1:7" s="3" customFormat="1" ht="39.950000000000003" customHeight="1">
      <c r="A41" s="108" t="s">
        <v>6</v>
      </c>
      <c r="B41" s="109" t="s">
        <v>6</v>
      </c>
      <c r="C41" s="109" t="s">
        <v>6</v>
      </c>
      <c r="D41" s="14" t="s">
        <v>103</v>
      </c>
      <c r="E41" s="15">
        <v>6.25</v>
      </c>
      <c r="F41" s="9">
        <f t="shared" si="0"/>
        <v>0</v>
      </c>
      <c r="G41" s="110" t="s">
        <v>6</v>
      </c>
    </row>
    <row r="42" spans="1:7" s="3" customFormat="1" ht="39.950000000000003" customHeight="1">
      <c r="A42" s="108" t="s">
        <v>6</v>
      </c>
      <c r="B42" s="109" t="s">
        <v>6</v>
      </c>
      <c r="C42" s="109" t="s">
        <v>6</v>
      </c>
      <c r="D42" s="14" t="s">
        <v>345</v>
      </c>
      <c r="E42" s="15">
        <v>6.25</v>
      </c>
      <c r="F42" s="9">
        <f t="shared" si="0"/>
        <v>0</v>
      </c>
      <c r="G42" s="110" t="s">
        <v>6</v>
      </c>
    </row>
    <row r="43" spans="1:7" s="3" customFormat="1" ht="39.950000000000003" customHeight="1">
      <c r="A43" s="108" t="s">
        <v>6</v>
      </c>
      <c r="B43" s="109" t="s">
        <v>6</v>
      </c>
      <c r="C43" s="109" t="s">
        <v>6</v>
      </c>
      <c r="D43" s="14" t="s">
        <v>346</v>
      </c>
      <c r="E43" s="15">
        <v>6.25</v>
      </c>
      <c r="F43" s="9">
        <f t="shared" si="0"/>
        <v>0</v>
      </c>
      <c r="G43" s="110" t="s">
        <v>6</v>
      </c>
    </row>
    <row r="44" spans="1:7" s="3" customFormat="1" ht="39.950000000000003" customHeight="1">
      <c r="A44" s="108" t="s">
        <v>6</v>
      </c>
      <c r="B44" s="109" t="s">
        <v>6</v>
      </c>
      <c r="C44" s="109" t="s">
        <v>6</v>
      </c>
      <c r="D44" s="14" t="s">
        <v>347</v>
      </c>
      <c r="E44" s="15">
        <v>3.75</v>
      </c>
      <c r="F44" s="9">
        <f t="shared" si="0"/>
        <v>0</v>
      </c>
      <c r="G44" s="110" t="s">
        <v>6</v>
      </c>
    </row>
    <row r="45" spans="1:7" s="3" customFormat="1" ht="39.950000000000003" customHeight="1">
      <c r="A45" s="108" t="s">
        <v>6</v>
      </c>
      <c r="B45" s="109" t="s">
        <v>6</v>
      </c>
      <c r="C45" s="13" t="s">
        <v>45</v>
      </c>
      <c r="D45" s="14" t="s">
        <v>46</v>
      </c>
      <c r="E45" s="15">
        <v>25</v>
      </c>
      <c r="F45" s="9">
        <f t="shared" si="0"/>
        <v>0</v>
      </c>
      <c r="G45" s="16" t="s">
        <v>47</v>
      </c>
    </row>
    <row r="46" spans="1:7" s="3" customFormat="1" ht="39.950000000000003" customHeight="1">
      <c r="A46" s="108" t="s">
        <v>6</v>
      </c>
      <c r="B46" s="109" t="s">
        <v>110</v>
      </c>
      <c r="C46" s="109" t="s">
        <v>348</v>
      </c>
      <c r="D46" s="14" t="s">
        <v>349</v>
      </c>
      <c r="E46" s="15">
        <v>18.75</v>
      </c>
      <c r="F46" s="9">
        <f t="shared" si="0"/>
        <v>0</v>
      </c>
      <c r="G46" s="110" t="s">
        <v>575</v>
      </c>
    </row>
    <row r="47" spans="1:7" s="3" customFormat="1" ht="39.950000000000003" customHeight="1">
      <c r="A47" s="108" t="s">
        <v>6</v>
      </c>
      <c r="B47" s="109" t="s">
        <v>6</v>
      </c>
      <c r="C47" s="109" t="s">
        <v>6</v>
      </c>
      <c r="D47" s="14" t="s">
        <v>350</v>
      </c>
      <c r="E47" s="15">
        <v>6.25</v>
      </c>
      <c r="F47" s="9">
        <f t="shared" si="0"/>
        <v>0</v>
      </c>
      <c r="G47" s="110" t="s">
        <v>6</v>
      </c>
    </row>
    <row r="48" spans="1:7" s="3" customFormat="1" ht="39.950000000000003" customHeight="1">
      <c r="A48" s="108" t="s">
        <v>6</v>
      </c>
      <c r="B48" s="109" t="s">
        <v>6</v>
      </c>
      <c r="C48" s="109" t="s">
        <v>6</v>
      </c>
      <c r="D48" s="14" t="s">
        <v>569</v>
      </c>
      <c r="E48" s="15">
        <v>3.75</v>
      </c>
      <c r="F48" s="9">
        <f t="shared" si="0"/>
        <v>0</v>
      </c>
      <c r="G48" s="110" t="s">
        <v>6</v>
      </c>
    </row>
    <row r="49" spans="1:7" s="3" customFormat="1" ht="39.950000000000003" customHeight="1">
      <c r="A49" s="108" t="s">
        <v>6</v>
      </c>
      <c r="B49" s="109" t="s">
        <v>6</v>
      </c>
      <c r="C49" s="109" t="s">
        <v>6</v>
      </c>
      <c r="D49" s="14" t="s">
        <v>39</v>
      </c>
      <c r="E49" s="15">
        <v>2.5</v>
      </c>
      <c r="F49" s="9">
        <f t="shared" si="0"/>
        <v>0</v>
      </c>
      <c r="G49" s="110" t="s">
        <v>6</v>
      </c>
    </row>
    <row r="50" spans="1:7" s="3" customFormat="1" ht="39.950000000000003" customHeight="1">
      <c r="A50" s="108" t="s">
        <v>6</v>
      </c>
      <c r="B50" s="109" t="s">
        <v>6</v>
      </c>
      <c r="C50" s="109" t="s">
        <v>6</v>
      </c>
      <c r="D50" s="14" t="s">
        <v>351</v>
      </c>
      <c r="E50" s="15">
        <v>1.25</v>
      </c>
      <c r="F50" s="9">
        <f t="shared" si="0"/>
        <v>0</v>
      </c>
      <c r="G50" s="110" t="s">
        <v>6</v>
      </c>
    </row>
    <row r="51" spans="1:7" s="3" customFormat="1" ht="39.950000000000003" customHeight="1">
      <c r="A51" s="108" t="s">
        <v>6</v>
      </c>
      <c r="B51" s="109" t="s">
        <v>6</v>
      </c>
      <c r="C51" s="109" t="s">
        <v>6</v>
      </c>
      <c r="D51" s="14" t="s">
        <v>352</v>
      </c>
      <c r="E51" s="15">
        <v>1.25</v>
      </c>
      <c r="F51" s="9">
        <f t="shared" si="0"/>
        <v>0</v>
      </c>
      <c r="G51" s="110" t="s">
        <v>6</v>
      </c>
    </row>
    <row r="52" spans="1:7" s="3" customFormat="1" ht="39.950000000000003" customHeight="1">
      <c r="A52" s="108" t="s">
        <v>6</v>
      </c>
      <c r="B52" s="109" t="s">
        <v>6</v>
      </c>
      <c r="C52" s="109" t="s">
        <v>6</v>
      </c>
      <c r="D52" s="14" t="s">
        <v>353</v>
      </c>
      <c r="E52" s="15">
        <v>1.25</v>
      </c>
      <c r="F52" s="9">
        <f t="shared" si="0"/>
        <v>0</v>
      </c>
      <c r="G52" s="110" t="s">
        <v>6</v>
      </c>
    </row>
    <row r="53" spans="1:7" s="3" customFormat="1" ht="39.950000000000003" customHeight="1">
      <c r="A53" s="108" t="s">
        <v>6</v>
      </c>
      <c r="B53" s="109" t="s">
        <v>6</v>
      </c>
      <c r="C53" s="109" t="s">
        <v>6</v>
      </c>
      <c r="D53" s="14" t="s">
        <v>354</v>
      </c>
      <c r="E53" s="15">
        <v>0.12</v>
      </c>
      <c r="F53" s="9">
        <f t="shared" si="0"/>
        <v>0</v>
      </c>
      <c r="G53" s="110" t="s">
        <v>6</v>
      </c>
    </row>
    <row r="54" spans="1:7" s="3" customFormat="1" ht="39.950000000000003" customHeight="1">
      <c r="A54" s="108" t="s">
        <v>6</v>
      </c>
      <c r="B54" s="109" t="s">
        <v>6</v>
      </c>
      <c r="C54" s="109" t="s">
        <v>6</v>
      </c>
      <c r="D54" s="14" t="s">
        <v>27</v>
      </c>
      <c r="E54" s="15">
        <v>0.12</v>
      </c>
      <c r="F54" s="9">
        <f t="shared" si="0"/>
        <v>0</v>
      </c>
      <c r="G54" s="110" t="s">
        <v>6</v>
      </c>
    </row>
    <row r="55" spans="1:7" s="3" customFormat="1" ht="39.950000000000003" customHeight="1">
      <c r="A55" s="108" t="s">
        <v>6</v>
      </c>
      <c r="B55" s="109" t="s">
        <v>6</v>
      </c>
      <c r="C55" s="13" t="s">
        <v>51</v>
      </c>
      <c r="D55" s="14" t="s">
        <v>50</v>
      </c>
      <c r="E55" s="15">
        <v>200</v>
      </c>
      <c r="F55" s="9">
        <f t="shared" si="0"/>
        <v>0</v>
      </c>
      <c r="G55" s="16" t="s">
        <v>47</v>
      </c>
    </row>
    <row r="56" spans="1:7" ht="39.950000000000003" customHeight="1">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row r="76" spans="1:7" ht="18">
      <c r="A76" s="10"/>
      <c r="B76" s="10"/>
      <c r="C76" s="10"/>
      <c r="D76" s="10"/>
      <c r="E76" s="11"/>
      <c r="F76" s="12"/>
      <c r="G76" s="10"/>
    </row>
    <row r="77" spans="1:7" ht="18">
      <c r="A77" s="10"/>
      <c r="B77" s="10"/>
      <c r="C77" s="10"/>
      <c r="D77" s="10"/>
      <c r="E77" s="11"/>
      <c r="F77" s="12"/>
      <c r="G77" s="10"/>
    </row>
    <row r="78" spans="1:7" ht="18">
      <c r="A78" s="10"/>
      <c r="B78" s="10"/>
      <c r="C78" s="10"/>
      <c r="D78" s="10"/>
      <c r="E78" s="11"/>
      <c r="F78" s="12"/>
      <c r="G78" s="10"/>
    </row>
    <row r="79" spans="1:7" ht="18">
      <c r="A79" s="10"/>
      <c r="B79" s="10"/>
      <c r="C79" s="10"/>
      <c r="D79" s="10"/>
      <c r="E79" s="11"/>
      <c r="F79" s="12"/>
      <c r="G79" s="10"/>
    </row>
    <row r="80" spans="1:7" ht="18">
      <c r="A80" s="10"/>
      <c r="B80" s="10"/>
      <c r="C80" s="10"/>
      <c r="D80" s="10"/>
      <c r="E80" s="11"/>
      <c r="F80" s="12"/>
      <c r="G80" s="10"/>
    </row>
    <row r="81" spans="1:7" ht="18">
      <c r="A81" s="10"/>
      <c r="B81" s="10"/>
      <c r="C81" s="10"/>
      <c r="D81" s="10"/>
      <c r="E81" s="11"/>
      <c r="F81" s="12"/>
      <c r="G81" s="10"/>
    </row>
    <row r="82" spans="1:7" ht="18">
      <c r="A82" s="10"/>
      <c r="B82" s="10"/>
      <c r="C82" s="10"/>
      <c r="D82" s="10"/>
      <c r="E82" s="11"/>
      <c r="F82" s="12"/>
      <c r="G82" s="10"/>
    </row>
    <row r="83" spans="1:7" ht="18">
      <c r="A83" s="10"/>
      <c r="B83" s="10"/>
      <c r="C83" s="10"/>
      <c r="D83" s="10"/>
      <c r="E83" s="11"/>
      <c r="F83" s="12"/>
      <c r="G83" s="10"/>
    </row>
    <row r="84" spans="1:7" ht="18">
      <c r="A84" s="10"/>
      <c r="B84" s="10"/>
      <c r="C84" s="10"/>
      <c r="D84" s="10"/>
      <c r="E84" s="11"/>
      <c r="F84" s="12"/>
      <c r="G84" s="10"/>
    </row>
    <row r="85" spans="1:7" ht="18">
      <c r="A85" s="10"/>
      <c r="B85" s="10"/>
      <c r="C85" s="10"/>
      <c r="D85" s="10"/>
      <c r="E85" s="11"/>
      <c r="F85" s="12"/>
      <c r="G85" s="10"/>
    </row>
    <row r="86" spans="1:7" ht="18">
      <c r="A86" s="10"/>
      <c r="B86" s="10"/>
      <c r="C86" s="10"/>
      <c r="D86" s="10"/>
      <c r="E86" s="11"/>
      <c r="F86" s="12"/>
      <c r="G86" s="10"/>
    </row>
    <row r="87" spans="1:7" ht="18">
      <c r="A87" s="10"/>
      <c r="B87" s="10"/>
      <c r="C87" s="10"/>
      <c r="D87" s="10"/>
      <c r="E87" s="11"/>
      <c r="F87" s="12"/>
      <c r="G87" s="10"/>
    </row>
    <row r="88" spans="1:7" ht="18">
      <c r="A88" s="10"/>
      <c r="B88" s="10"/>
      <c r="C88" s="10"/>
      <c r="D88" s="10"/>
      <c r="E88" s="11"/>
      <c r="F88" s="12"/>
      <c r="G88" s="10"/>
    </row>
  </sheetData>
  <sheetProtection sheet="1" objects="1" scenarios="1" formatRows="0" insertRows="0" deleteRows="0"/>
  <mergeCells count="26">
    <mergeCell ref="A7:A55"/>
    <mergeCell ref="B7:B45"/>
    <mergeCell ref="C7:C16"/>
    <mergeCell ref="G7:G16"/>
    <mergeCell ref="C18:C24"/>
    <mergeCell ref="G18:G24"/>
    <mergeCell ref="C25:C37"/>
    <mergeCell ref="G25:G37"/>
    <mergeCell ref="C38:C44"/>
    <mergeCell ref="G38:G44"/>
    <mergeCell ref="B46:B55"/>
    <mergeCell ref="C46:C54"/>
    <mergeCell ref="G46:G54"/>
    <mergeCell ref="G5:G6"/>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view="pageBreakPreview" topLeftCell="A31" zoomScale="70" zoomScaleNormal="70" zoomScaleSheetLayoutView="70" workbookViewId="0">
      <selection activeCell="C42" sqref="C42"/>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361</v>
      </c>
      <c r="B7" s="109" t="s">
        <v>14</v>
      </c>
      <c r="C7" s="109" t="s">
        <v>144</v>
      </c>
      <c r="D7" s="14" t="s">
        <v>119</v>
      </c>
      <c r="E7" s="15">
        <v>62.5</v>
      </c>
      <c r="F7" s="9">
        <f t="shared" ref="F7:F44" si="0">$C$3*E7</f>
        <v>0</v>
      </c>
      <c r="G7" s="110" t="s">
        <v>145</v>
      </c>
    </row>
    <row r="8" spans="1:7" s="3" customFormat="1" ht="39.950000000000003" customHeight="1">
      <c r="A8" s="108" t="s">
        <v>6</v>
      </c>
      <c r="B8" s="109" t="s">
        <v>6</v>
      </c>
      <c r="C8" s="109" t="s">
        <v>6</v>
      </c>
      <c r="D8" s="14" t="s">
        <v>146</v>
      </c>
      <c r="E8" s="15">
        <v>6.25</v>
      </c>
      <c r="F8" s="9">
        <f t="shared" si="0"/>
        <v>0</v>
      </c>
      <c r="G8" s="110" t="s">
        <v>6</v>
      </c>
    </row>
    <row r="9" spans="1:7" s="3" customFormat="1" ht="39.950000000000003" customHeight="1">
      <c r="A9" s="108" t="s">
        <v>6</v>
      </c>
      <c r="B9" s="109" t="s">
        <v>6</v>
      </c>
      <c r="C9" s="109" t="s">
        <v>362</v>
      </c>
      <c r="D9" s="14" t="s">
        <v>297</v>
      </c>
      <c r="E9" s="15">
        <v>25</v>
      </c>
      <c r="F9" s="9">
        <f t="shared" si="0"/>
        <v>0</v>
      </c>
      <c r="G9" s="110" t="s">
        <v>363</v>
      </c>
    </row>
    <row r="10" spans="1:7" s="3" customFormat="1" ht="39.950000000000003" customHeight="1">
      <c r="A10" s="108" t="s">
        <v>6</v>
      </c>
      <c r="B10" s="109" t="s">
        <v>6</v>
      </c>
      <c r="C10" s="109" t="s">
        <v>6</v>
      </c>
      <c r="D10" s="14" t="s">
        <v>22</v>
      </c>
      <c r="E10" s="15">
        <v>12.5</v>
      </c>
      <c r="F10" s="9">
        <f t="shared" si="0"/>
        <v>0</v>
      </c>
      <c r="G10" s="110" t="s">
        <v>6</v>
      </c>
    </row>
    <row r="11" spans="1:7" s="3" customFormat="1" ht="39.950000000000003" customHeight="1">
      <c r="A11" s="108" t="s">
        <v>6</v>
      </c>
      <c r="B11" s="109" t="s">
        <v>6</v>
      </c>
      <c r="C11" s="109" t="s">
        <v>6</v>
      </c>
      <c r="D11" s="14" t="s">
        <v>25</v>
      </c>
      <c r="E11" s="15">
        <v>3.75</v>
      </c>
      <c r="F11" s="9">
        <f t="shared" si="0"/>
        <v>0</v>
      </c>
      <c r="G11" s="110" t="s">
        <v>6</v>
      </c>
    </row>
    <row r="12" spans="1:7" s="3" customFormat="1" ht="39.950000000000003" customHeight="1">
      <c r="A12" s="108" t="s">
        <v>6</v>
      </c>
      <c r="B12" s="109" t="s">
        <v>6</v>
      </c>
      <c r="C12" s="109" t="s">
        <v>6</v>
      </c>
      <c r="D12" s="14" t="s">
        <v>93</v>
      </c>
      <c r="E12" s="15">
        <v>2.5</v>
      </c>
      <c r="F12" s="9">
        <f t="shared" si="0"/>
        <v>0</v>
      </c>
      <c r="G12" s="110" t="s">
        <v>6</v>
      </c>
    </row>
    <row r="13" spans="1:7" s="3" customFormat="1" ht="39.950000000000003" customHeight="1">
      <c r="A13" s="108" t="s">
        <v>6</v>
      </c>
      <c r="B13" s="109" t="s">
        <v>6</v>
      </c>
      <c r="C13" s="109" t="s">
        <v>6</v>
      </c>
      <c r="D13" s="14" t="s">
        <v>65</v>
      </c>
      <c r="E13" s="15">
        <v>1.25</v>
      </c>
      <c r="F13" s="9">
        <f t="shared" si="0"/>
        <v>0</v>
      </c>
      <c r="G13" s="110" t="s">
        <v>6</v>
      </c>
    </row>
    <row r="14" spans="1:7" s="3" customFormat="1" ht="39.950000000000003" customHeight="1">
      <c r="A14" s="108" t="s">
        <v>6</v>
      </c>
      <c r="B14" s="109" t="s">
        <v>6</v>
      </c>
      <c r="C14" s="109" t="s">
        <v>6</v>
      </c>
      <c r="D14" s="14" t="s">
        <v>66</v>
      </c>
      <c r="E14" s="15">
        <v>0.62</v>
      </c>
      <c r="F14" s="9">
        <f t="shared" si="0"/>
        <v>0</v>
      </c>
      <c r="G14" s="110" t="s">
        <v>6</v>
      </c>
    </row>
    <row r="15" spans="1:7" s="3" customFormat="1" ht="39.950000000000003" customHeight="1">
      <c r="A15" s="108" t="s">
        <v>6</v>
      </c>
      <c r="B15" s="109" t="s">
        <v>6</v>
      </c>
      <c r="C15" s="109" t="s">
        <v>6</v>
      </c>
      <c r="D15" s="14" t="s">
        <v>239</v>
      </c>
      <c r="E15" s="15">
        <v>0.62</v>
      </c>
      <c r="F15" s="9">
        <f t="shared" si="0"/>
        <v>0</v>
      </c>
      <c r="G15" s="110" t="s">
        <v>6</v>
      </c>
    </row>
    <row r="16" spans="1:7" s="3" customFormat="1" ht="39.950000000000003" customHeight="1">
      <c r="A16" s="108" t="s">
        <v>6</v>
      </c>
      <c r="B16" s="109" t="s">
        <v>6</v>
      </c>
      <c r="C16" s="109" t="s">
        <v>6</v>
      </c>
      <c r="D16" s="14" t="s">
        <v>24</v>
      </c>
      <c r="E16" s="15">
        <v>0.62</v>
      </c>
      <c r="F16" s="9">
        <f t="shared" si="0"/>
        <v>0</v>
      </c>
      <c r="G16" s="110" t="s">
        <v>6</v>
      </c>
    </row>
    <row r="17" spans="1:7" s="3" customFormat="1" ht="39.950000000000003" customHeight="1">
      <c r="A17" s="108" t="s">
        <v>6</v>
      </c>
      <c r="B17" s="109" t="s">
        <v>6</v>
      </c>
      <c r="C17" s="109" t="s">
        <v>364</v>
      </c>
      <c r="D17" s="14" t="s">
        <v>127</v>
      </c>
      <c r="E17" s="15">
        <v>50</v>
      </c>
      <c r="F17" s="9">
        <f t="shared" si="0"/>
        <v>0</v>
      </c>
      <c r="G17" s="110" t="s">
        <v>365</v>
      </c>
    </row>
    <row r="18" spans="1:7" s="3" customFormat="1" ht="39.950000000000003" customHeight="1">
      <c r="A18" s="108" t="s">
        <v>6</v>
      </c>
      <c r="B18" s="109" t="s">
        <v>6</v>
      </c>
      <c r="C18" s="109" t="s">
        <v>6</v>
      </c>
      <c r="D18" s="14" t="s">
        <v>234</v>
      </c>
      <c r="E18" s="15">
        <v>6.25</v>
      </c>
      <c r="F18" s="9">
        <f t="shared" si="0"/>
        <v>0</v>
      </c>
      <c r="G18" s="110" t="s">
        <v>6</v>
      </c>
    </row>
    <row r="19" spans="1:7" s="3" customFormat="1" ht="39.950000000000003" customHeight="1">
      <c r="A19" s="108" t="s">
        <v>6</v>
      </c>
      <c r="B19" s="109" t="s">
        <v>6</v>
      </c>
      <c r="C19" s="109" t="s">
        <v>6</v>
      </c>
      <c r="D19" s="14" t="s">
        <v>23</v>
      </c>
      <c r="E19" s="15">
        <v>6.25</v>
      </c>
      <c r="F19" s="9">
        <f t="shared" si="0"/>
        <v>0</v>
      </c>
      <c r="G19" s="110" t="s">
        <v>6</v>
      </c>
    </row>
    <row r="20" spans="1:7" s="3" customFormat="1" ht="39.950000000000003" customHeight="1">
      <c r="A20" s="108" t="s">
        <v>6</v>
      </c>
      <c r="B20" s="109" t="s">
        <v>6</v>
      </c>
      <c r="C20" s="109" t="s">
        <v>6</v>
      </c>
      <c r="D20" s="14" t="s">
        <v>32</v>
      </c>
      <c r="E20" s="15">
        <v>5</v>
      </c>
      <c r="F20" s="9">
        <f t="shared" si="0"/>
        <v>0</v>
      </c>
      <c r="G20" s="110" t="s">
        <v>6</v>
      </c>
    </row>
    <row r="21" spans="1:7" s="3" customFormat="1" ht="39.950000000000003" customHeight="1">
      <c r="A21" s="108" t="s">
        <v>6</v>
      </c>
      <c r="B21" s="109" t="s">
        <v>6</v>
      </c>
      <c r="C21" s="109" t="s">
        <v>6</v>
      </c>
      <c r="D21" s="14" t="s">
        <v>366</v>
      </c>
      <c r="E21" s="15">
        <v>3.75</v>
      </c>
      <c r="F21" s="9">
        <f t="shared" si="0"/>
        <v>0</v>
      </c>
      <c r="G21" s="110" t="s">
        <v>6</v>
      </c>
    </row>
    <row r="22" spans="1:7" s="3" customFormat="1" ht="39.950000000000003" customHeight="1">
      <c r="A22" s="108" t="s">
        <v>6</v>
      </c>
      <c r="B22" s="109" t="s">
        <v>6</v>
      </c>
      <c r="C22" s="109" t="s">
        <v>6</v>
      </c>
      <c r="D22" s="14" t="s">
        <v>91</v>
      </c>
      <c r="E22" s="15">
        <v>2.5</v>
      </c>
      <c r="F22" s="9">
        <f t="shared" si="0"/>
        <v>0</v>
      </c>
      <c r="G22" s="110" t="s">
        <v>6</v>
      </c>
    </row>
    <row r="23" spans="1:7" s="3" customFormat="1" ht="39.950000000000003" customHeight="1">
      <c r="A23" s="108" t="s">
        <v>6</v>
      </c>
      <c r="B23" s="109" t="s">
        <v>6</v>
      </c>
      <c r="C23" s="109" t="s">
        <v>6</v>
      </c>
      <c r="D23" s="14" t="s">
        <v>39</v>
      </c>
      <c r="E23" s="15">
        <v>2.5</v>
      </c>
      <c r="F23" s="9">
        <f t="shared" si="0"/>
        <v>0</v>
      </c>
      <c r="G23" s="110" t="s">
        <v>6</v>
      </c>
    </row>
    <row r="24" spans="1:7" s="3" customFormat="1" ht="39.950000000000003" customHeight="1">
      <c r="A24" s="108" t="s">
        <v>6</v>
      </c>
      <c r="B24" s="109" t="s">
        <v>6</v>
      </c>
      <c r="C24" s="109" t="s">
        <v>6</v>
      </c>
      <c r="D24" s="14" t="s">
        <v>26</v>
      </c>
      <c r="E24" s="15">
        <v>1.25</v>
      </c>
      <c r="F24" s="9">
        <f t="shared" si="0"/>
        <v>0</v>
      </c>
      <c r="G24" s="110" t="s">
        <v>6</v>
      </c>
    </row>
    <row r="25" spans="1:7" s="3" customFormat="1" ht="39.950000000000003" customHeight="1">
      <c r="A25" s="108" t="s">
        <v>6</v>
      </c>
      <c r="B25" s="109" t="s">
        <v>6</v>
      </c>
      <c r="C25" s="109" t="s">
        <v>6</v>
      </c>
      <c r="D25" s="14" t="s">
        <v>24</v>
      </c>
      <c r="E25" s="15">
        <v>1.25</v>
      </c>
      <c r="F25" s="9">
        <f t="shared" si="0"/>
        <v>0</v>
      </c>
      <c r="G25" s="110" t="s">
        <v>6</v>
      </c>
    </row>
    <row r="26" spans="1:7" s="3" customFormat="1" ht="39.950000000000003" customHeight="1">
      <c r="A26" s="108" t="s">
        <v>6</v>
      </c>
      <c r="B26" s="109" t="s">
        <v>6</v>
      </c>
      <c r="C26" s="109" t="s">
        <v>6</v>
      </c>
      <c r="D26" s="14" t="s">
        <v>367</v>
      </c>
      <c r="E26" s="15">
        <v>1.25</v>
      </c>
      <c r="F26" s="9">
        <f t="shared" si="0"/>
        <v>0</v>
      </c>
      <c r="G26" s="110" t="s">
        <v>6</v>
      </c>
    </row>
    <row r="27" spans="1:7" s="3" customFormat="1" ht="39.950000000000003" customHeight="1">
      <c r="A27" s="108" t="s">
        <v>6</v>
      </c>
      <c r="B27" s="109" t="s">
        <v>6</v>
      </c>
      <c r="C27" s="109" t="s">
        <v>6</v>
      </c>
      <c r="D27" s="14" t="s">
        <v>157</v>
      </c>
      <c r="E27" s="15">
        <v>1.25</v>
      </c>
      <c r="F27" s="9">
        <f t="shared" si="0"/>
        <v>0</v>
      </c>
      <c r="G27" s="110" t="s">
        <v>6</v>
      </c>
    </row>
    <row r="28" spans="1:7" s="3" customFormat="1" ht="39.950000000000003" customHeight="1">
      <c r="A28" s="108" t="s">
        <v>6</v>
      </c>
      <c r="B28" s="109" t="s">
        <v>6</v>
      </c>
      <c r="C28" s="109" t="s">
        <v>6</v>
      </c>
      <c r="D28" s="14" t="s">
        <v>64</v>
      </c>
      <c r="E28" s="15">
        <v>1.25</v>
      </c>
      <c r="F28" s="9">
        <f t="shared" si="0"/>
        <v>0</v>
      </c>
      <c r="G28" s="110" t="s">
        <v>6</v>
      </c>
    </row>
    <row r="29" spans="1:7" s="3" customFormat="1" ht="39.950000000000003" customHeight="1">
      <c r="A29" s="108" t="s">
        <v>6</v>
      </c>
      <c r="B29" s="109" t="s">
        <v>6</v>
      </c>
      <c r="C29" s="109" t="s">
        <v>6</v>
      </c>
      <c r="D29" s="14" t="s">
        <v>34</v>
      </c>
      <c r="E29" s="15">
        <v>0.25</v>
      </c>
      <c r="F29" s="9">
        <f t="shared" si="0"/>
        <v>0</v>
      </c>
      <c r="G29" s="110" t="s">
        <v>6</v>
      </c>
    </row>
    <row r="30" spans="1:7" s="3" customFormat="1" ht="39.950000000000003" customHeight="1">
      <c r="A30" s="108" t="s">
        <v>6</v>
      </c>
      <c r="B30" s="109" t="s">
        <v>6</v>
      </c>
      <c r="C30" s="109" t="s">
        <v>6</v>
      </c>
      <c r="D30" s="14" t="s">
        <v>28</v>
      </c>
      <c r="E30" s="15">
        <v>0.12</v>
      </c>
      <c r="F30" s="9">
        <f t="shared" si="0"/>
        <v>0</v>
      </c>
      <c r="G30" s="110" t="s">
        <v>6</v>
      </c>
    </row>
    <row r="31" spans="1:7" s="3" customFormat="1" ht="39.950000000000003" customHeight="1">
      <c r="A31" s="108"/>
      <c r="B31" s="109"/>
      <c r="C31" s="109" t="s">
        <v>370</v>
      </c>
      <c r="D31" s="14" t="s">
        <v>371</v>
      </c>
      <c r="E31" s="15">
        <v>25</v>
      </c>
      <c r="F31" s="9">
        <f t="shared" ref="F31:F35" si="1">$C$3*E31</f>
        <v>0</v>
      </c>
      <c r="G31" s="110" t="s">
        <v>372</v>
      </c>
    </row>
    <row r="32" spans="1:7" s="3" customFormat="1" ht="39.950000000000003" customHeight="1">
      <c r="A32" s="108"/>
      <c r="B32" s="109"/>
      <c r="C32" s="109" t="s">
        <v>6</v>
      </c>
      <c r="D32" s="14" t="s">
        <v>373</v>
      </c>
      <c r="E32" s="15">
        <v>12.5</v>
      </c>
      <c r="F32" s="9">
        <f t="shared" si="1"/>
        <v>0</v>
      </c>
      <c r="G32" s="110" t="s">
        <v>6</v>
      </c>
    </row>
    <row r="33" spans="1:7" s="3" customFormat="1" ht="39.950000000000003" customHeight="1">
      <c r="A33" s="108"/>
      <c r="B33" s="109"/>
      <c r="C33" s="109" t="s">
        <v>6</v>
      </c>
      <c r="D33" s="14" t="s">
        <v>27</v>
      </c>
      <c r="E33" s="15">
        <v>1.25</v>
      </c>
      <c r="F33" s="9">
        <f t="shared" si="1"/>
        <v>0</v>
      </c>
      <c r="G33" s="110" t="s">
        <v>6</v>
      </c>
    </row>
    <row r="34" spans="1:7" s="3" customFormat="1" ht="39.950000000000003" customHeight="1">
      <c r="A34" s="108"/>
      <c r="B34" s="109"/>
      <c r="C34" s="109" t="s">
        <v>6</v>
      </c>
      <c r="D34" s="14" t="s">
        <v>569</v>
      </c>
      <c r="E34" s="15">
        <v>1.25</v>
      </c>
      <c r="F34" s="9">
        <f t="shared" si="1"/>
        <v>0</v>
      </c>
      <c r="G34" s="110" t="s">
        <v>6</v>
      </c>
    </row>
    <row r="35" spans="1:7" s="3" customFormat="1" ht="39.950000000000003" customHeight="1">
      <c r="A35" s="108"/>
      <c r="B35" s="109"/>
      <c r="C35" s="109" t="s">
        <v>6</v>
      </c>
      <c r="D35" s="14" t="s">
        <v>94</v>
      </c>
      <c r="E35" s="15">
        <v>0.25</v>
      </c>
      <c r="F35" s="9">
        <f t="shared" si="1"/>
        <v>0</v>
      </c>
      <c r="G35" s="110" t="s">
        <v>6</v>
      </c>
    </row>
    <row r="36" spans="1:7" s="3" customFormat="1" ht="39.950000000000003" customHeight="1">
      <c r="A36" s="108" t="s">
        <v>6</v>
      </c>
      <c r="B36" s="109" t="s">
        <v>6</v>
      </c>
      <c r="C36" s="109" t="s">
        <v>568</v>
      </c>
      <c r="D36" s="14" t="s">
        <v>368</v>
      </c>
      <c r="E36" s="15">
        <v>25</v>
      </c>
      <c r="F36" s="9">
        <f t="shared" si="0"/>
        <v>0</v>
      </c>
      <c r="G36" s="110" t="s">
        <v>369</v>
      </c>
    </row>
    <row r="37" spans="1:7" s="3" customFormat="1" ht="39.950000000000003" customHeight="1">
      <c r="A37" s="108" t="s">
        <v>6</v>
      </c>
      <c r="B37" s="109" t="s">
        <v>6</v>
      </c>
      <c r="C37" s="109" t="s">
        <v>6</v>
      </c>
      <c r="D37" s="14" t="s">
        <v>132</v>
      </c>
      <c r="E37" s="15">
        <v>12.5</v>
      </c>
      <c r="F37" s="9">
        <f t="shared" si="0"/>
        <v>0</v>
      </c>
      <c r="G37" s="110" t="s">
        <v>6</v>
      </c>
    </row>
    <row r="38" spans="1:7" s="3" customFormat="1" ht="39.950000000000003" customHeight="1">
      <c r="A38" s="108" t="s">
        <v>6</v>
      </c>
      <c r="B38" s="109" t="s">
        <v>6</v>
      </c>
      <c r="C38" s="109" t="s">
        <v>6</v>
      </c>
      <c r="D38" s="14" t="s">
        <v>91</v>
      </c>
      <c r="E38" s="15">
        <v>6.25</v>
      </c>
      <c r="F38" s="9">
        <f t="shared" si="0"/>
        <v>0</v>
      </c>
      <c r="G38" s="110" t="s">
        <v>6</v>
      </c>
    </row>
    <row r="39" spans="1:7" s="3" customFormat="1" ht="39.950000000000003" customHeight="1">
      <c r="A39" s="108" t="s">
        <v>6</v>
      </c>
      <c r="B39" s="109" t="s">
        <v>6</v>
      </c>
      <c r="C39" s="109" t="s">
        <v>6</v>
      </c>
      <c r="D39" s="14" t="s">
        <v>136</v>
      </c>
      <c r="E39" s="15">
        <v>6.25</v>
      </c>
      <c r="F39" s="9">
        <f t="shared" si="0"/>
        <v>0</v>
      </c>
      <c r="G39" s="110" t="s">
        <v>6</v>
      </c>
    </row>
    <row r="40" spans="1:7" s="3" customFormat="1" ht="39.950000000000003" customHeight="1">
      <c r="A40" s="108" t="s">
        <v>6</v>
      </c>
      <c r="B40" s="109" t="s">
        <v>6</v>
      </c>
      <c r="C40" s="109" t="s">
        <v>6</v>
      </c>
      <c r="D40" s="14" t="s">
        <v>103</v>
      </c>
      <c r="E40" s="15">
        <v>6.25</v>
      </c>
      <c r="F40" s="9">
        <f t="shared" si="0"/>
        <v>0</v>
      </c>
      <c r="G40" s="110" t="s">
        <v>6</v>
      </c>
    </row>
    <row r="41" spans="1:7" s="3" customFormat="1" ht="39.950000000000003" customHeight="1">
      <c r="A41" s="108" t="s">
        <v>6</v>
      </c>
      <c r="B41" s="109" t="s">
        <v>6</v>
      </c>
      <c r="C41" s="109" t="s">
        <v>6</v>
      </c>
      <c r="D41" s="14" t="s">
        <v>282</v>
      </c>
      <c r="E41" s="15">
        <v>2.5</v>
      </c>
      <c r="F41" s="9">
        <f t="shared" si="0"/>
        <v>0</v>
      </c>
      <c r="G41" s="110" t="s">
        <v>6</v>
      </c>
    </row>
    <row r="42" spans="1:7" s="3" customFormat="1" ht="39.950000000000003" customHeight="1">
      <c r="A42" s="108" t="s">
        <v>6</v>
      </c>
      <c r="B42" s="109" t="s">
        <v>6</v>
      </c>
      <c r="C42" s="13" t="s">
        <v>45</v>
      </c>
      <c r="D42" s="14" t="s">
        <v>46</v>
      </c>
      <c r="E42" s="15">
        <v>25</v>
      </c>
      <c r="F42" s="9">
        <f t="shared" si="0"/>
        <v>0</v>
      </c>
      <c r="G42" s="16" t="s">
        <v>47</v>
      </c>
    </row>
    <row r="43" spans="1:7" s="3" customFormat="1" ht="39.950000000000003" customHeight="1">
      <c r="A43" s="108" t="s">
        <v>6</v>
      </c>
      <c r="B43" s="109" t="s">
        <v>110</v>
      </c>
      <c r="C43" s="13" t="s">
        <v>106</v>
      </c>
      <c r="D43" s="14" t="s">
        <v>107</v>
      </c>
      <c r="E43" s="15">
        <v>62.5</v>
      </c>
      <c r="F43" s="9">
        <f t="shared" si="0"/>
        <v>0</v>
      </c>
      <c r="G43" s="16" t="s">
        <v>47</v>
      </c>
    </row>
    <row r="44" spans="1:7" s="3" customFormat="1" ht="39.950000000000003" customHeight="1">
      <c r="A44" s="108" t="s">
        <v>6</v>
      </c>
      <c r="B44" s="109" t="s">
        <v>6</v>
      </c>
      <c r="C44" s="13" t="s">
        <v>51</v>
      </c>
      <c r="D44" s="14" t="s">
        <v>50</v>
      </c>
      <c r="E44" s="15">
        <v>200</v>
      </c>
      <c r="F44" s="9">
        <f t="shared" si="0"/>
        <v>0</v>
      </c>
      <c r="G44" s="16" t="s">
        <v>47</v>
      </c>
    </row>
    <row r="45" spans="1:7" ht="39.950000000000003" customHeight="1">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row r="76" spans="1:7" ht="18">
      <c r="A76" s="10"/>
      <c r="B76" s="10"/>
      <c r="C76" s="10"/>
      <c r="D76" s="10"/>
      <c r="E76" s="11"/>
      <c r="F76" s="12"/>
      <c r="G76" s="10"/>
    </row>
    <row r="77" spans="1:7" ht="18">
      <c r="A77" s="10"/>
      <c r="B77" s="10"/>
      <c r="C77" s="10"/>
      <c r="D77" s="10"/>
      <c r="E77" s="11"/>
      <c r="F77" s="12"/>
      <c r="G77" s="10"/>
    </row>
  </sheetData>
  <sheetProtection sheet="1" objects="1" scenarios="1" formatRows="0" insertRows="0" deleteRows="0"/>
  <mergeCells count="26">
    <mergeCell ref="A7:A44"/>
    <mergeCell ref="B7:B42"/>
    <mergeCell ref="C7:C8"/>
    <mergeCell ref="G7:G8"/>
    <mergeCell ref="C9:C16"/>
    <mergeCell ref="G9:G16"/>
    <mergeCell ref="C17:C30"/>
    <mergeCell ref="G17:G30"/>
    <mergeCell ref="C36:C41"/>
    <mergeCell ref="G36:G41"/>
    <mergeCell ref="B43:B44"/>
    <mergeCell ref="C31:C35"/>
    <mergeCell ref="G31:G35"/>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view="pageBreakPreview" zoomScale="70" zoomScaleNormal="70" zoomScaleSheetLayoutView="70" workbookViewId="0">
      <selection activeCell="C43" sqref="C4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374</v>
      </c>
      <c r="B7" s="109" t="s">
        <v>14</v>
      </c>
      <c r="C7" s="109" t="s">
        <v>209</v>
      </c>
      <c r="D7" s="14" t="s">
        <v>119</v>
      </c>
      <c r="E7" s="15">
        <v>62.5</v>
      </c>
      <c r="F7" s="9">
        <f t="shared" ref="F7:F39" si="0">$C$3*E7</f>
        <v>0</v>
      </c>
      <c r="G7" s="110" t="s">
        <v>56</v>
      </c>
    </row>
    <row r="8" spans="1:7" s="3" customFormat="1" ht="39.950000000000003" customHeight="1">
      <c r="A8" s="108" t="s">
        <v>6</v>
      </c>
      <c r="B8" s="109" t="s">
        <v>6</v>
      </c>
      <c r="C8" s="109" t="s">
        <v>6</v>
      </c>
      <c r="D8" s="14" t="s">
        <v>210</v>
      </c>
      <c r="E8" s="15">
        <v>6.25</v>
      </c>
      <c r="F8" s="9">
        <f t="shared" si="0"/>
        <v>0</v>
      </c>
      <c r="G8" s="110" t="s">
        <v>6</v>
      </c>
    </row>
    <row r="9" spans="1:7" s="3" customFormat="1" ht="39.950000000000003" customHeight="1">
      <c r="A9" s="108" t="s">
        <v>6</v>
      </c>
      <c r="B9" s="109" t="s">
        <v>6</v>
      </c>
      <c r="C9" s="109" t="s">
        <v>375</v>
      </c>
      <c r="D9" s="14" t="s">
        <v>177</v>
      </c>
      <c r="E9" s="15">
        <v>18.75</v>
      </c>
      <c r="F9" s="9">
        <f t="shared" si="0"/>
        <v>0</v>
      </c>
      <c r="G9" s="110" t="s">
        <v>376</v>
      </c>
    </row>
    <row r="10" spans="1:7" s="3" customFormat="1" ht="39.950000000000003" customHeight="1">
      <c r="A10" s="108" t="s">
        <v>6</v>
      </c>
      <c r="B10" s="109" t="s">
        <v>6</v>
      </c>
      <c r="C10" s="109" t="s">
        <v>6</v>
      </c>
      <c r="D10" s="14" t="s">
        <v>377</v>
      </c>
      <c r="E10" s="15">
        <v>12.5</v>
      </c>
      <c r="F10" s="9">
        <f t="shared" si="0"/>
        <v>0</v>
      </c>
      <c r="G10" s="110" t="s">
        <v>6</v>
      </c>
    </row>
    <row r="11" spans="1:7" s="3" customFormat="1" ht="39.950000000000003" customHeight="1">
      <c r="A11" s="108" t="s">
        <v>6</v>
      </c>
      <c r="B11" s="109" t="s">
        <v>6</v>
      </c>
      <c r="C11" s="109" t="s">
        <v>6</v>
      </c>
      <c r="D11" s="14" t="s">
        <v>65</v>
      </c>
      <c r="E11" s="15">
        <v>1.25</v>
      </c>
      <c r="F11" s="9">
        <f t="shared" si="0"/>
        <v>0</v>
      </c>
      <c r="G11" s="110" t="s">
        <v>6</v>
      </c>
    </row>
    <row r="12" spans="1:7" s="3" customFormat="1" ht="39.950000000000003" customHeight="1">
      <c r="A12" s="108" t="s">
        <v>6</v>
      </c>
      <c r="B12" s="109" t="s">
        <v>6</v>
      </c>
      <c r="C12" s="109" t="s">
        <v>6</v>
      </c>
      <c r="D12" s="14" t="s">
        <v>24</v>
      </c>
      <c r="E12" s="15">
        <v>0.62</v>
      </c>
      <c r="F12" s="9">
        <f t="shared" si="0"/>
        <v>0</v>
      </c>
      <c r="G12" s="110" t="s">
        <v>6</v>
      </c>
    </row>
    <row r="13" spans="1:7" s="3" customFormat="1" ht="39.950000000000003" customHeight="1">
      <c r="A13" s="108" t="s">
        <v>6</v>
      </c>
      <c r="B13" s="109" t="s">
        <v>6</v>
      </c>
      <c r="C13" s="109" t="s">
        <v>6</v>
      </c>
      <c r="D13" s="14" t="s">
        <v>34</v>
      </c>
      <c r="E13" s="15">
        <v>0.62</v>
      </c>
      <c r="F13" s="9">
        <f t="shared" si="0"/>
        <v>0</v>
      </c>
      <c r="G13" s="110" t="s">
        <v>6</v>
      </c>
    </row>
    <row r="14" spans="1:7" s="3" customFormat="1" ht="39.950000000000003" customHeight="1">
      <c r="A14" s="108" t="s">
        <v>6</v>
      </c>
      <c r="B14" s="109" t="s">
        <v>6</v>
      </c>
      <c r="C14" s="109" t="s">
        <v>6</v>
      </c>
      <c r="D14" s="14" t="s">
        <v>27</v>
      </c>
      <c r="E14" s="15">
        <v>0.12</v>
      </c>
      <c r="F14" s="9">
        <f t="shared" si="0"/>
        <v>0</v>
      </c>
      <c r="G14" s="110" t="s">
        <v>6</v>
      </c>
    </row>
    <row r="15" spans="1:7" s="3" customFormat="1" ht="39.950000000000003" customHeight="1">
      <c r="A15" s="108" t="s">
        <v>6</v>
      </c>
      <c r="B15" s="109" t="s">
        <v>6</v>
      </c>
      <c r="C15" s="109" t="s">
        <v>387</v>
      </c>
      <c r="D15" s="14" t="s">
        <v>378</v>
      </c>
      <c r="E15" s="15">
        <v>62.5</v>
      </c>
      <c r="F15" s="9">
        <f t="shared" si="0"/>
        <v>0</v>
      </c>
      <c r="G15" s="110" t="s">
        <v>576</v>
      </c>
    </row>
    <row r="16" spans="1:7" s="3" customFormat="1" ht="39.950000000000003" customHeight="1">
      <c r="A16" s="108" t="s">
        <v>6</v>
      </c>
      <c r="B16" s="109" t="s">
        <v>6</v>
      </c>
      <c r="C16" s="109" t="s">
        <v>6</v>
      </c>
      <c r="D16" s="14" t="s">
        <v>100</v>
      </c>
      <c r="E16" s="15">
        <v>3.75</v>
      </c>
      <c r="F16" s="9">
        <f t="shared" si="0"/>
        <v>0</v>
      </c>
      <c r="G16" s="110" t="s">
        <v>6</v>
      </c>
    </row>
    <row r="17" spans="1:7" s="3" customFormat="1" ht="39.950000000000003" customHeight="1">
      <c r="A17" s="108" t="s">
        <v>6</v>
      </c>
      <c r="B17" s="109" t="s">
        <v>6</v>
      </c>
      <c r="C17" s="109" t="s">
        <v>6</v>
      </c>
      <c r="D17" s="14" t="s">
        <v>32</v>
      </c>
      <c r="E17" s="15">
        <v>2.5</v>
      </c>
      <c r="F17" s="9">
        <f t="shared" si="0"/>
        <v>0</v>
      </c>
      <c r="G17" s="110" t="s">
        <v>6</v>
      </c>
    </row>
    <row r="18" spans="1:7" s="3" customFormat="1" ht="39.950000000000003" customHeight="1">
      <c r="A18" s="108" t="s">
        <v>6</v>
      </c>
      <c r="B18" s="109" t="s">
        <v>6</v>
      </c>
      <c r="C18" s="109" t="s">
        <v>6</v>
      </c>
      <c r="D18" s="14" t="s">
        <v>157</v>
      </c>
      <c r="E18" s="15">
        <v>2.5</v>
      </c>
      <c r="F18" s="9">
        <f t="shared" si="0"/>
        <v>0</v>
      </c>
      <c r="G18" s="110" t="s">
        <v>6</v>
      </c>
    </row>
    <row r="19" spans="1:7" s="3" customFormat="1" ht="39.950000000000003" customHeight="1">
      <c r="A19" s="108" t="s">
        <v>6</v>
      </c>
      <c r="B19" s="109" t="s">
        <v>6</v>
      </c>
      <c r="C19" s="109" t="s">
        <v>6</v>
      </c>
      <c r="D19" s="14" t="s">
        <v>569</v>
      </c>
      <c r="E19" s="15">
        <v>2.5</v>
      </c>
      <c r="F19" s="9">
        <f t="shared" si="0"/>
        <v>0</v>
      </c>
      <c r="G19" s="110" t="s">
        <v>6</v>
      </c>
    </row>
    <row r="20" spans="1:7" s="3" customFormat="1" ht="39.950000000000003" customHeight="1">
      <c r="A20" s="108" t="s">
        <v>6</v>
      </c>
      <c r="B20" s="109" t="s">
        <v>6</v>
      </c>
      <c r="C20" s="109" t="s">
        <v>6</v>
      </c>
      <c r="D20" s="14" t="s">
        <v>24</v>
      </c>
      <c r="E20" s="15">
        <v>1.25</v>
      </c>
      <c r="F20" s="9">
        <f t="shared" si="0"/>
        <v>0</v>
      </c>
      <c r="G20" s="110" t="s">
        <v>6</v>
      </c>
    </row>
    <row r="21" spans="1:7" s="3" customFormat="1" ht="39.950000000000003" customHeight="1">
      <c r="A21" s="108" t="s">
        <v>6</v>
      </c>
      <c r="B21" s="109" t="s">
        <v>6</v>
      </c>
      <c r="C21" s="109" t="s">
        <v>6</v>
      </c>
      <c r="D21" s="14" t="s">
        <v>73</v>
      </c>
      <c r="E21" s="15">
        <v>1.25</v>
      </c>
      <c r="F21" s="9">
        <f t="shared" si="0"/>
        <v>0</v>
      </c>
      <c r="G21" s="110" t="s">
        <v>6</v>
      </c>
    </row>
    <row r="22" spans="1:7" s="3" customFormat="1" ht="39.950000000000003" customHeight="1">
      <c r="A22" s="108" t="s">
        <v>6</v>
      </c>
      <c r="B22" s="109" t="s">
        <v>6</v>
      </c>
      <c r="C22" s="109" t="s">
        <v>6</v>
      </c>
      <c r="D22" s="14" t="s">
        <v>39</v>
      </c>
      <c r="E22" s="15">
        <v>1.25</v>
      </c>
      <c r="F22" s="9">
        <f t="shared" si="0"/>
        <v>0</v>
      </c>
      <c r="G22" s="110" t="s">
        <v>6</v>
      </c>
    </row>
    <row r="23" spans="1:7" s="3" customFormat="1" ht="39.950000000000003" customHeight="1">
      <c r="A23" s="108" t="s">
        <v>6</v>
      </c>
      <c r="B23" s="109" t="s">
        <v>6</v>
      </c>
      <c r="C23" s="109" t="s">
        <v>6</v>
      </c>
      <c r="D23" s="14" t="s">
        <v>34</v>
      </c>
      <c r="E23" s="15">
        <v>0.25</v>
      </c>
      <c r="F23" s="9">
        <f t="shared" si="0"/>
        <v>0</v>
      </c>
      <c r="G23" s="110" t="s">
        <v>6</v>
      </c>
    </row>
    <row r="24" spans="1:7" s="3" customFormat="1" ht="39.950000000000003" customHeight="1">
      <c r="A24" s="108" t="s">
        <v>6</v>
      </c>
      <c r="B24" s="109" t="s">
        <v>6</v>
      </c>
      <c r="C24" s="109" t="s">
        <v>6</v>
      </c>
      <c r="D24" s="14" t="s">
        <v>28</v>
      </c>
      <c r="E24" s="15">
        <v>0.12</v>
      </c>
      <c r="F24" s="9">
        <f t="shared" si="0"/>
        <v>0</v>
      </c>
      <c r="G24" s="110" t="s">
        <v>6</v>
      </c>
    </row>
    <row r="25" spans="1:7" s="3" customFormat="1" ht="39.950000000000003" customHeight="1">
      <c r="A25" s="108" t="s">
        <v>6</v>
      </c>
      <c r="B25" s="109" t="s">
        <v>6</v>
      </c>
      <c r="C25" s="109" t="s">
        <v>379</v>
      </c>
      <c r="D25" s="14" t="s">
        <v>98</v>
      </c>
      <c r="E25" s="15">
        <v>50</v>
      </c>
      <c r="F25" s="9">
        <f t="shared" si="0"/>
        <v>0</v>
      </c>
      <c r="G25" s="110" t="s">
        <v>380</v>
      </c>
    </row>
    <row r="26" spans="1:7" s="3" customFormat="1" ht="39.950000000000003" customHeight="1">
      <c r="A26" s="108" t="s">
        <v>6</v>
      </c>
      <c r="B26" s="109" t="s">
        <v>6</v>
      </c>
      <c r="C26" s="109" t="s">
        <v>6</v>
      </c>
      <c r="D26" s="14" t="s">
        <v>183</v>
      </c>
      <c r="E26" s="15">
        <v>6.25</v>
      </c>
      <c r="F26" s="9">
        <f t="shared" si="0"/>
        <v>0</v>
      </c>
      <c r="G26" s="110" t="s">
        <v>6</v>
      </c>
    </row>
    <row r="27" spans="1:7" s="3" customFormat="1" ht="39.950000000000003" customHeight="1">
      <c r="A27" s="108" t="s">
        <v>6</v>
      </c>
      <c r="B27" s="109" t="s">
        <v>6</v>
      </c>
      <c r="C27" s="109" t="s">
        <v>6</v>
      </c>
      <c r="D27" s="14" t="s">
        <v>569</v>
      </c>
      <c r="E27" s="15">
        <v>2.5</v>
      </c>
      <c r="F27" s="9">
        <f t="shared" si="0"/>
        <v>0</v>
      </c>
      <c r="G27" s="110" t="s">
        <v>6</v>
      </c>
    </row>
    <row r="28" spans="1:7" s="3" customFormat="1" ht="39.950000000000003" customHeight="1">
      <c r="A28" s="108" t="s">
        <v>6</v>
      </c>
      <c r="B28" s="109" t="s">
        <v>6</v>
      </c>
      <c r="C28" s="109" t="s">
        <v>6</v>
      </c>
      <c r="D28" s="14" t="s">
        <v>34</v>
      </c>
      <c r="E28" s="15">
        <v>0.62</v>
      </c>
      <c r="F28" s="9">
        <f t="shared" si="0"/>
        <v>0</v>
      </c>
      <c r="G28" s="110" t="s">
        <v>6</v>
      </c>
    </row>
    <row r="29" spans="1:7" s="3" customFormat="1" ht="39.950000000000003" customHeight="1">
      <c r="A29" s="108" t="s">
        <v>6</v>
      </c>
      <c r="B29" s="109" t="s">
        <v>6</v>
      </c>
      <c r="C29" s="109" t="s">
        <v>6</v>
      </c>
      <c r="D29" s="14" t="s">
        <v>27</v>
      </c>
      <c r="E29" s="15">
        <v>0.12</v>
      </c>
      <c r="F29" s="9">
        <f t="shared" si="0"/>
        <v>0</v>
      </c>
      <c r="G29" s="110" t="s">
        <v>6</v>
      </c>
    </row>
    <row r="30" spans="1:7" s="3" customFormat="1" ht="39.950000000000003" customHeight="1">
      <c r="A30" s="108" t="s">
        <v>6</v>
      </c>
      <c r="B30" s="109" t="s">
        <v>6</v>
      </c>
      <c r="C30" s="109" t="s">
        <v>381</v>
      </c>
      <c r="D30" s="14" t="s">
        <v>382</v>
      </c>
      <c r="E30" s="15">
        <v>43.75</v>
      </c>
      <c r="F30" s="9">
        <f t="shared" si="0"/>
        <v>0</v>
      </c>
      <c r="G30" s="110" t="s">
        <v>383</v>
      </c>
    </row>
    <row r="31" spans="1:7" s="3" customFormat="1" ht="39.950000000000003" customHeight="1">
      <c r="A31" s="108" t="s">
        <v>6</v>
      </c>
      <c r="B31" s="109" t="s">
        <v>6</v>
      </c>
      <c r="C31" s="109" t="s">
        <v>6</v>
      </c>
      <c r="D31" s="14" t="s">
        <v>34</v>
      </c>
      <c r="E31" s="15">
        <v>1.88</v>
      </c>
      <c r="F31" s="9">
        <f t="shared" si="0"/>
        <v>0</v>
      </c>
      <c r="G31" s="110" t="s">
        <v>6</v>
      </c>
    </row>
    <row r="32" spans="1:7" s="3" customFormat="1" ht="39.950000000000003" customHeight="1">
      <c r="A32" s="108" t="s">
        <v>6</v>
      </c>
      <c r="B32" s="109" t="s">
        <v>6</v>
      </c>
      <c r="C32" s="109" t="s">
        <v>6</v>
      </c>
      <c r="D32" s="14" t="s">
        <v>64</v>
      </c>
      <c r="E32" s="15">
        <v>1.88</v>
      </c>
      <c r="F32" s="9">
        <f t="shared" si="0"/>
        <v>0</v>
      </c>
      <c r="G32" s="110" t="s">
        <v>6</v>
      </c>
    </row>
    <row r="33" spans="1:7" s="3" customFormat="1" ht="39.950000000000003" customHeight="1">
      <c r="A33" s="108" t="s">
        <v>6</v>
      </c>
      <c r="B33" s="109" t="s">
        <v>6</v>
      </c>
      <c r="C33" s="109" t="s">
        <v>6</v>
      </c>
      <c r="D33" s="14" t="s">
        <v>81</v>
      </c>
      <c r="E33" s="15">
        <v>0.62</v>
      </c>
      <c r="F33" s="9">
        <f t="shared" si="0"/>
        <v>0</v>
      </c>
      <c r="G33" s="110" t="s">
        <v>6</v>
      </c>
    </row>
    <row r="34" spans="1:7" s="3" customFormat="1" ht="39.950000000000003" customHeight="1">
      <c r="A34" s="108" t="s">
        <v>6</v>
      </c>
      <c r="B34" s="109" t="s">
        <v>6</v>
      </c>
      <c r="C34" s="109" t="s">
        <v>6</v>
      </c>
      <c r="D34" s="14" t="s">
        <v>24</v>
      </c>
      <c r="E34" s="15">
        <v>0.25</v>
      </c>
      <c r="F34" s="9">
        <f t="shared" si="0"/>
        <v>0</v>
      </c>
      <c r="G34" s="110" t="s">
        <v>6</v>
      </c>
    </row>
    <row r="35" spans="1:7" s="3" customFormat="1" ht="39.950000000000003" customHeight="1">
      <c r="A35" s="108" t="s">
        <v>6</v>
      </c>
      <c r="B35" s="109" t="s">
        <v>6</v>
      </c>
      <c r="C35" s="109" t="s">
        <v>6</v>
      </c>
      <c r="D35" s="14" t="s">
        <v>27</v>
      </c>
      <c r="E35" s="15">
        <v>0.12</v>
      </c>
      <c r="F35" s="9">
        <f t="shared" si="0"/>
        <v>0</v>
      </c>
      <c r="G35" s="110" t="s">
        <v>6</v>
      </c>
    </row>
    <row r="36" spans="1:7" s="3" customFormat="1" ht="39.950000000000003" customHeight="1">
      <c r="A36" s="108" t="s">
        <v>6</v>
      </c>
      <c r="B36" s="109" t="s">
        <v>6</v>
      </c>
      <c r="C36" s="109" t="s">
        <v>6</v>
      </c>
      <c r="D36" s="14" t="s">
        <v>178</v>
      </c>
      <c r="E36" s="15">
        <v>0.12</v>
      </c>
      <c r="F36" s="9">
        <f t="shared" si="0"/>
        <v>0</v>
      </c>
      <c r="G36" s="110" t="s">
        <v>6</v>
      </c>
    </row>
    <row r="37" spans="1:7" s="3" customFormat="1" ht="39.950000000000003" customHeight="1">
      <c r="A37" s="108" t="s">
        <v>6</v>
      </c>
      <c r="B37" s="109" t="s">
        <v>6</v>
      </c>
      <c r="C37" s="13" t="s">
        <v>45</v>
      </c>
      <c r="D37" s="14" t="s">
        <v>46</v>
      </c>
      <c r="E37" s="15">
        <v>25</v>
      </c>
      <c r="F37" s="9">
        <f t="shared" si="0"/>
        <v>0</v>
      </c>
      <c r="G37" s="16" t="s">
        <v>47</v>
      </c>
    </row>
    <row r="38" spans="1:7" s="3" customFormat="1" ht="39.950000000000003" customHeight="1">
      <c r="A38" s="108" t="s">
        <v>6</v>
      </c>
      <c r="B38" s="109" t="s">
        <v>110</v>
      </c>
      <c r="C38" s="109" t="s">
        <v>384</v>
      </c>
      <c r="D38" s="14" t="s">
        <v>50</v>
      </c>
      <c r="E38" s="15">
        <v>125</v>
      </c>
      <c r="F38" s="9">
        <f t="shared" si="0"/>
        <v>0</v>
      </c>
      <c r="G38" s="110" t="s">
        <v>385</v>
      </c>
    </row>
    <row r="39" spans="1:7" s="3" customFormat="1" ht="39.950000000000003" customHeight="1">
      <c r="A39" s="108" t="s">
        <v>6</v>
      </c>
      <c r="B39" s="109" t="s">
        <v>6</v>
      </c>
      <c r="C39" s="109" t="s">
        <v>6</v>
      </c>
      <c r="D39" s="14" t="s">
        <v>386</v>
      </c>
      <c r="E39" s="15">
        <v>37.5</v>
      </c>
      <c r="F39" s="9">
        <f t="shared" si="0"/>
        <v>0</v>
      </c>
      <c r="G39" s="110" t="s">
        <v>6</v>
      </c>
    </row>
    <row r="40" spans="1:7" ht="39.950000000000003" customHeight="1">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sheetData>
  <sheetProtection sheet="1" objects="1" scenarios="1" formatRows="0" insertRows="0" deleteRows="0"/>
  <mergeCells count="28">
    <mergeCell ref="G25:G29"/>
    <mergeCell ref="C30:C36"/>
    <mergeCell ref="G30:G36"/>
    <mergeCell ref="B38:B39"/>
    <mergeCell ref="C38:C39"/>
    <mergeCell ref="G38:G39"/>
    <mergeCell ref="G5:G6"/>
    <mergeCell ref="A7:A39"/>
    <mergeCell ref="B7:B37"/>
    <mergeCell ref="C7:C8"/>
    <mergeCell ref="G7:G8"/>
    <mergeCell ref="C9:C14"/>
    <mergeCell ref="G9:G14"/>
    <mergeCell ref="C15:C24"/>
    <mergeCell ref="G15:G24"/>
    <mergeCell ref="C25:C29"/>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showGridLines="0" view="pageBreakPreview" zoomScale="70" zoomScaleNormal="70" zoomScaleSheetLayoutView="70" workbookViewId="0">
      <selection activeCell="D33" sqref="D3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388</v>
      </c>
      <c r="B7" s="109" t="s">
        <v>14</v>
      </c>
      <c r="C7" s="109" t="s">
        <v>389</v>
      </c>
      <c r="D7" s="14" t="s">
        <v>390</v>
      </c>
      <c r="E7" s="15">
        <v>62.5</v>
      </c>
      <c r="F7" s="9">
        <f t="shared" ref="F7:F34" si="0">$C$3*E7</f>
        <v>0</v>
      </c>
      <c r="G7" s="110" t="s">
        <v>391</v>
      </c>
    </row>
    <row r="8" spans="1:7" s="3" customFormat="1" ht="39.950000000000003" customHeight="1">
      <c r="A8" s="108" t="s">
        <v>6</v>
      </c>
      <c r="B8" s="109" t="s">
        <v>6</v>
      </c>
      <c r="C8" s="109" t="s">
        <v>6</v>
      </c>
      <c r="D8" s="14" t="s">
        <v>392</v>
      </c>
      <c r="E8" s="15">
        <v>25</v>
      </c>
      <c r="F8" s="9">
        <f t="shared" si="0"/>
        <v>0</v>
      </c>
      <c r="G8" s="110" t="s">
        <v>6</v>
      </c>
    </row>
    <row r="9" spans="1:7" s="3" customFormat="1" ht="39.950000000000003" customHeight="1">
      <c r="A9" s="108" t="s">
        <v>6</v>
      </c>
      <c r="B9" s="109" t="s">
        <v>6</v>
      </c>
      <c r="C9" s="109" t="s">
        <v>6</v>
      </c>
      <c r="D9" s="14" t="s">
        <v>90</v>
      </c>
      <c r="E9" s="15">
        <v>12.5</v>
      </c>
      <c r="F9" s="9">
        <f t="shared" si="0"/>
        <v>0</v>
      </c>
      <c r="G9" s="110" t="s">
        <v>6</v>
      </c>
    </row>
    <row r="10" spans="1:7" s="3" customFormat="1" ht="39.950000000000003" customHeight="1">
      <c r="A10" s="108" t="s">
        <v>6</v>
      </c>
      <c r="B10" s="109" t="s">
        <v>6</v>
      </c>
      <c r="C10" s="109" t="s">
        <v>6</v>
      </c>
      <c r="D10" s="14" t="s">
        <v>23</v>
      </c>
      <c r="E10" s="15">
        <v>12.5</v>
      </c>
      <c r="F10" s="9">
        <f t="shared" si="0"/>
        <v>0</v>
      </c>
      <c r="G10" s="110" t="s">
        <v>6</v>
      </c>
    </row>
    <row r="11" spans="1:7" s="3" customFormat="1" ht="39.950000000000003" customHeight="1">
      <c r="A11" s="108" t="s">
        <v>6</v>
      </c>
      <c r="B11" s="109" t="s">
        <v>6</v>
      </c>
      <c r="C11" s="109" t="s">
        <v>6</v>
      </c>
      <c r="D11" s="14" t="s">
        <v>91</v>
      </c>
      <c r="E11" s="15">
        <v>6.25</v>
      </c>
      <c r="F11" s="9">
        <f t="shared" si="0"/>
        <v>0</v>
      </c>
      <c r="G11" s="110" t="s">
        <v>6</v>
      </c>
    </row>
    <row r="12" spans="1:7" s="3" customFormat="1" ht="39.950000000000003" customHeight="1">
      <c r="A12" s="108" t="s">
        <v>6</v>
      </c>
      <c r="B12" s="109" t="s">
        <v>6</v>
      </c>
      <c r="C12" s="109" t="s">
        <v>6</v>
      </c>
      <c r="D12" s="14" t="s">
        <v>92</v>
      </c>
      <c r="E12" s="15">
        <v>6.25</v>
      </c>
      <c r="F12" s="9">
        <f t="shared" si="0"/>
        <v>0</v>
      </c>
      <c r="G12" s="110" t="s">
        <v>6</v>
      </c>
    </row>
    <row r="13" spans="1:7" s="3" customFormat="1" ht="39.950000000000003" customHeight="1">
      <c r="A13" s="108" t="s">
        <v>6</v>
      </c>
      <c r="B13" s="109" t="s">
        <v>6</v>
      </c>
      <c r="C13" s="109" t="s">
        <v>6</v>
      </c>
      <c r="D13" s="14" t="s">
        <v>569</v>
      </c>
      <c r="E13" s="15">
        <v>2.5</v>
      </c>
      <c r="F13" s="9">
        <f t="shared" si="0"/>
        <v>0</v>
      </c>
      <c r="G13" s="110" t="s">
        <v>6</v>
      </c>
    </row>
    <row r="14" spans="1:7" s="3" customFormat="1" ht="39.950000000000003" customHeight="1">
      <c r="A14" s="108" t="s">
        <v>6</v>
      </c>
      <c r="B14" s="109" t="s">
        <v>6</v>
      </c>
      <c r="C14" s="109" t="s">
        <v>393</v>
      </c>
      <c r="D14" s="14" t="s">
        <v>182</v>
      </c>
      <c r="E14" s="15">
        <v>5</v>
      </c>
      <c r="F14" s="9">
        <f t="shared" si="0"/>
        <v>0</v>
      </c>
      <c r="G14" s="110" t="s">
        <v>394</v>
      </c>
    </row>
    <row r="15" spans="1:7" s="3" customFormat="1" ht="39.950000000000003" customHeight="1">
      <c r="A15" s="108" t="s">
        <v>6</v>
      </c>
      <c r="B15" s="109" t="s">
        <v>6</v>
      </c>
      <c r="C15" s="109" t="s">
        <v>6</v>
      </c>
      <c r="D15" s="14" t="s">
        <v>252</v>
      </c>
      <c r="E15" s="15">
        <v>3.75</v>
      </c>
      <c r="F15" s="9">
        <f t="shared" si="0"/>
        <v>0</v>
      </c>
      <c r="G15" s="110" t="s">
        <v>6</v>
      </c>
    </row>
    <row r="16" spans="1:7" s="3" customFormat="1" ht="39.950000000000003" customHeight="1">
      <c r="A16" s="108" t="s">
        <v>6</v>
      </c>
      <c r="B16" s="109" t="s">
        <v>6</v>
      </c>
      <c r="C16" s="109" t="s">
        <v>6</v>
      </c>
      <c r="D16" s="14" t="s">
        <v>64</v>
      </c>
      <c r="E16" s="15">
        <v>3.75</v>
      </c>
      <c r="F16" s="9">
        <f t="shared" si="0"/>
        <v>0</v>
      </c>
      <c r="G16" s="110" t="s">
        <v>6</v>
      </c>
    </row>
    <row r="17" spans="1:7" s="3" customFormat="1" ht="39.950000000000003" customHeight="1">
      <c r="A17" s="108" t="s">
        <v>6</v>
      </c>
      <c r="B17" s="109" t="s">
        <v>6</v>
      </c>
      <c r="C17" s="109" t="s">
        <v>6</v>
      </c>
      <c r="D17" s="14" t="s">
        <v>24</v>
      </c>
      <c r="E17" s="15">
        <v>0.62</v>
      </c>
      <c r="F17" s="9">
        <f t="shared" si="0"/>
        <v>0</v>
      </c>
      <c r="G17" s="110" t="s">
        <v>6</v>
      </c>
    </row>
    <row r="18" spans="1:7" s="3" customFormat="1" ht="39.950000000000003" customHeight="1">
      <c r="A18" s="108" t="s">
        <v>6</v>
      </c>
      <c r="B18" s="109" t="s">
        <v>6</v>
      </c>
      <c r="C18" s="109" t="s">
        <v>398</v>
      </c>
      <c r="D18" s="14" t="s">
        <v>235</v>
      </c>
      <c r="E18" s="15">
        <v>62.5</v>
      </c>
      <c r="F18" s="9">
        <f t="shared" si="0"/>
        <v>0</v>
      </c>
      <c r="G18" s="110" t="s">
        <v>395</v>
      </c>
    </row>
    <row r="19" spans="1:7" s="3" customFormat="1" ht="39.950000000000003" customHeight="1">
      <c r="A19" s="108" t="s">
        <v>6</v>
      </c>
      <c r="B19" s="109" t="s">
        <v>6</v>
      </c>
      <c r="C19" s="109" t="s">
        <v>6</v>
      </c>
      <c r="D19" s="14" t="s">
        <v>98</v>
      </c>
      <c r="E19" s="15">
        <v>8.75</v>
      </c>
      <c r="F19" s="9">
        <f t="shared" si="0"/>
        <v>0</v>
      </c>
      <c r="G19" s="110" t="s">
        <v>6</v>
      </c>
    </row>
    <row r="20" spans="1:7" s="3" customFormat="1" ht="39.950000000000003" customHeight="1">
      <c r="A20" s="108" t="s">
        <v>6</v>
      </c>
      <c r="B20" s="109" t="s">
        <v>6</v>
      </c>
      <c r="C20" s="109" t="s">
        <v>6</v>
      </c>
      <c r="D20" s="14" t="s">
        <v>99</v>
      </c>
      <c r="E20" s="15">
        <v>8.75</v>
      </c>
      <c r="F20" s="9">
        <f t="shared" si="0"/>
        <v>0</v>
      </c>
      <c r="G20" s="110" t="s">
        <v>6</v>
      </c>
    </row>
    <row r="21" spans="1:7" s="3" customFormat="1" ht="39.950000000000003" customHeight="1">
      <c r="A21" s="108" t="s">
        <v>6</v>
      </c>
      <c r="B21" s="109" t="s">
        <v>6</v>
      </c>
      <c r="C21" s="109" t="s">
        <v>6</v>
      </c>
      <c r="D21" s="14" t="s">
        <v>100</v>
      </c>
      <c r="E21" s="15">
        <v>6.25</v>
      </c>
      <c r="F21" s="9">
        <f t="shared" si="0"/>
        <v>0</v>
      </c>
      <c r="G21" s="110" t="s">
        <v>6</v>
      </c>
    </row>
    <row r="22" spans="1:7" s="3" customFormat="1" ht="39.950000000000003" customHeight="1">
      <c r="A22" s="108" t="s">
        <v>6</v>
      </c>
      <c r="B22" s="109" t="s">
        <v>6</v>
      </c>
      <c r="C22" s="109" t="s">
        <v>6</v>
      </c>
      <c r="D22" s="14" t="s">
        <v>569</v>
      </c>
      <c r="E22" s="15">
        <v>6.25</v>
      </c>
      <c r="F22" s="9">
        <f t="shared" si="0"/>
        <v>0</v>
      </c>
      <c r="G22" s="110" t="s">
        <v>6</v>
      </c>
    </row>
    <row r="23" spans="1:7" s="3" customFormat="1" ht="39.950000000000003" customHeight="1">
      <c r="A23" s="108" t="s">
        <v>6</v>
      </c>
      <c r="B23" s="109" t="s">
        <v>6</v>
      </c>
      <c r="C23" s="109" t="s">
        <v>6</v>
      </c>
      <c r="D23" s="14" t="s">
        <v>27</v>
      </c>
      <c r="E23" s="15">
        <v>0.12</v>
      </c>
      <c r="F23" s="9">
        <f t="shared" si="0"/>
        <v>0</v>
      </c>
      <c r="G23" s="110" t="s">
        <v>6</v>
      </c>
    </row>
    <row r="24" spans="1:7" s="3" customFormat="1" ht="39.950000000000003" customHeight="1">
      <c r="A24" s="108" t="s">
        <v>6</v>
      </c>
      <c r="B24" s="109" t="s">
        <v>6</v>
      </c>
      <c r="C24" s="109" t="s">
        <v>396</v>
      </c>
      <c r="D24" s="14" t="s">
        <v>123</v>
      </c>
      <c r="E24" s="15">
        <v>43.75</v>
      </c>
      <c r="F24" s="9">
        <f t="shared" si="0"/>
        <v>0</v>
      </c>
      <c r="G24" s="110" t="s">
        <v>397</v>
      </c>
    </row>
    <row r="25" spans="1:7" s="3" customFormat="1" ht="39.950000000000003" customHeight="1">
      <c r="A25" s="108" t="s">
        <v>6</v>
      </c>
      <c r="B25" s="109" t="s">
        <v>6</v>
      </c>
      <c r="C25" s="109" t="s">
        <v>6</v>
      </c>
      <c r="D25" s="14" t="s">
        <v>81</v>
      </c>
      <c r="E25" s="15">
        <v>1.25</v>
      </c>
      <c r="F25" s="9">
        <f t="shared" si="0"/>
        <v>0</v>
      </c>
      <c r="G25" s="110" t="s">
        <v>6</v>
      </c>
    </row>
    <row r="26" spans="1:7" s="3" customFormat="1" ht="39.950000000000003" customHeight="1">
      <c r="A26" s="108" t="s">
        <v>6</v>
      </c>
      <c r="B26" s="109" t="s">
        <v>6</v>
      </c>
      <c r="C26" s="109" t="s">
        <v>6</v>
      </c>
      <c r="D26" s="14" t="s">
        <v>24</v>
      </c>
      <c r="E26" s="15">
        <v>0.62</v>
      </c>
      <c r="F26" s="9">
        <f t="shared" si="0"/>
        <v>0</v>
      </c>
      <c r="G26" s="110" t="s">
        <v>6</v>
      </c>
    </row>
    <row r="27" spans="1:7" s="3" customFormat="1" ht="39.950000000000003" customHeight="1">
      <c r="A27" s="108" t="s">
        <v>6</v>
      </c>
      <c r="B27" s="109" t="s">
        <v>6</v>
      </c>
      <c r="C27" s="109" t="s">
        <v>6</v>
      </c>
      <c r="D27" s="14" t="s">
        <v>34</v>
      </c>
      <c r="E27" s="15">
        <v>0.62</v>
      </c>
      <c r="F27" s="9">
        <f t="shared" si="0"/>
        <v>0</v>
      </c>
      <c r="G27" s="110" t="s">
        <v>6</v>
      </c>
    </row>
    <row r="28" spans="1:7" s="3" customFormat="1" ht="39.950000000000003" customHeight="1">
      <c r="A28" s="108" t="s">
        <v>6</v>
      </c>
      <c r="B28" s="109" t="s">
        <v>6</v>
      </c>
      <c r="C28" s="109" t="s">
        <v>6</v>
      </c>
      <c r="D28" s="14" t="s">
        <v>178</v>
      </c>
      <c r="E28" s="15">
        <v>0.62</v>
      </c>
      <c r="F28" s="9">
        <f t="shared" si="0"/>
        <v>0</v>
      </c>
      <c r="G28" s="110" t="s">
        <v>6</v>
      </c>
    </row>
    <row r="29" spans="1:7" s="3" customFormat="1" ht="39.950000000000003" customHeight="1">
      <c r="A29" s="108" t="s">
        <v>6</v>
      </c>
      <c r="B29" s="109" t="s">
        <v>6</v>
      </c>
      <c r="C29" s="109" t="s">
        <v>6</v>
      </c>
      <c r="D29" s="14" t="s">
        <v>64</v>
      </c>
      <c r="E29" s="15">
        <v>0.62</v>
      </c>
      <c r="F29" s="9">
        <f t="shared" si="0"/>
        <v>0</v>
      </c>
      <c r="G29" s="110" t="s">
        <v>6</v>
      </c>
    </row>
    <row r="30" spans="1:7" s="3" customFormat="1" ht="39.950000000000003" customHeight="1">
      <c r="A30" s="108" t="s">
        <v>6</v>
      </c>
      <c r="B30" s="109" t="s">
        <v>6</v>
      </c>
      <c r="C30" s="109" t="s">
        <v>6</v>
      </c>
      <c r="D30" s="14" t="s">
        <v>66</v>
      </c>
      <c r="E30" s="15">
        <v>0.25</v>
      </c>
      <c r="F30" s="9">
        <f t="shared" si="0"/>
        <v>0</v>
      </c>
      <c r="G30" s="110" t="s">
        <v>6</v>
      </c>
    </row>
    <row r="31" spans="1:7" s="3" customFormat="1" ht="39.950000000000003" customHeight="1">
      <c r="A31" s="108" t="s">
        <v>6</v>
      </c>
      <c r="B31" s="109" t="s">
        <v>6</v>
      </c>
      <c r="C31" s="109" t="s">
        <v>6</v>
      </c>
      <c r="D31" s="14" t="s">
        <v>27</v>
      </c>
      <c r="E31" s="15">
        <v>0.12</v>
      </c>
      <c r="F31" s="9">
        <f t="shared" si="0"/>
        <v>0</v>
      </c>
      <c r="G31" s="110" t="s">
        <v>6</v>
      </c>
    </row>
    <row r="32" spans="1:7" s="3" customFormat="1" ht="39.950000000000003" customHeight="1">
      <c r="A32" s="108" t="s">
        <v>6</v>
      </c>
      <c r="B32" s="109" t="s">
        <v>6</v>
      </c>
      <c r="C32" s="13" t="s">
        <v>45</v>
      </c>
      <c r="D32" s="14" t="s">
        <v>46</v>
      </c>
      <c r="E32" s="15">
        <v>25</v>
      </c>
      <c r="F32" s="9">
        <f t="shared" si="0"/>
        <v>0</v>
      </c>
      <c r="G32" s="16" t="s">
        <v>47</v>
      </c>
    </row>
    <row r="33" spans="1:7" s="3" customFormat="1" ht="39.950000000000003" customHeight="1">
      <c r="A33" s="108" t="s">
        <v>6</v>
      </c>
      <c r="B33" s="109" t="s">
        <v>110</v>
      </c>
      <c r="C33" s="13" t="s">
        <v>168</v>
      </c>
      <c r="D33" s="14" t="s">
        <v>169</v>
      </c>
      <c r="E33" s="15">
        <v>62.5</v>
      </c>
      <c r="F33" s="9">
        <f t="shared" si="0"/>
        <v>0</v>
      </c>
      <c r="G33" s="16" t="s">
        <v>47</v>
      </c>
    </row>
    <row r="34" spans="1:7" s="3" customFormat="1" ht="39.950000000000003" customHeight="1">
      <c r="A34" s="108" t="s">
        <v>6</v>
      </c>
      <c r="B34" s="109" t="s">
        <v>6</v>
      </c>
      <c r="C34" s="13" t="s">
        <v>51</v>
      </c>
      <c r="D34" s="14" t="s">
        <v>50</v>
      </c>
      <c r="E34" s="15">
        <v>200</v>
      </c>
      <c r="F34" s="9">
        <f t="shared" si="0"/>
        <v>0</v>
      </c>
      <c r="G34" s="16" t="s">
        <v>47</v>
      </c>
    </row>
    <row r="35" spans="1:7" ht="39.950000000000003" customHeight="1">
      <c r="A35" s="10"/>
      <c r="B35" s="10"/>
      <c r="C35" s="10"/>
      <c r="D35" s="10"/>
      <c r="E35" s="11"/>
      <c r="F35" s="12"/>
      <c r="G35" s="10"/>
    </row>
    <row r="36" spans="1:7" ht="18">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sheetData>
  <sheetProtection sheet="1" objects="1" scenarios="1" formatRows="0" insertRows="0" deleteRows="0"/>
  <mergeCells count="24">
    <mergeCell ref="G24:G31"/>
    <mergeCell ref="B33:B34"/>
    <mergeCell ref="G5:G6"/>
    <mergeCell ref="A7:A34"/>
    <mergeCell ref="B7:B32"/>
    <mergeCell ref="C7:C13"/>
    <mergeCell ref="G7:G13"/>
    <mergeCell ref="C14:C17"/>
    <mergeCell ref="G14:G17"/>
    <mergeCell ref="C18:C23"/>
    <mergeCell ref="G18:G23"/>
    <mergeCell ref="C24:C31"/>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showGridLines="0" view="pageBreakPreview" topLeftCell="A25" zoomScale="70" zoomScaleNormal="70" zoomScaleSheetLayoutView="70" workbookViewId="0">
      <selection activeCell="D43" sqref="D4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399</v>
      </c>
      <c r="B7" s="109" t="s">
        <v>14</v>
      </c>
      <c r="C7" s="109" t="s">
        <v>15</v>
      </c>
      <c r="D7" s="14" t="s">
        <v>119</v>
      </c>
      <c r="E7" s="15">
        <v>62.5</v>
      </c>
      <c r="F7" s="9">
        <f t="shared" ref="F7:F42" si="0">$C$3*E7</f>
        <v>0</v>
      </c>
      <c r="G7" s="110" t="s">
        <v>17</v>
      </c>
    </row>
    <row r="8" spans="1:7" s="3" customFormat="1" ht="39.950000000000003" customHeight="1">
      <c r="A8" s="108" t="s">
        <v>6</v>
      </c>
      <c r="B8" s="109" t="s">
        <v>6</v>
      </c>
      <c r="C8" s="109" t="s">
        <v>6</v>
      </c>
      <c r="D8" s="14" t="s">
        <v>18</v>
      </c>
      <c r="E8" s="15">
        <v>6.25</v>
      </c>
      <c r="F8" s="9">
        <f t="shared" si="0"/>
        <v>0</v>
      </c>
      <c r="G8" s="110" t="s">
        <v>6</v>
      </c>
    </row>
    <row r="9" spans="1:7" s="3" customFormat="1" ht="39.950000000000003" customHeight="1">
      <c r="A9" s="108" t="s">
        <v>6</v>
      </c>
      <c r="B9" s="109" t="s">
        <v>6</v>
      </c>
      <c r="C9" s="109" t="s">
        <v>400</v>
      </c>
      <c r="D9" s="14" t="s">
        <v>371</v>
      </c>
      <c r="E9" s="15">
        <v>18.75</v>
      </c>
      <c r="F9" s="9">
        <f t="shared" si="0"/>
        <v>0</v>
      </c>
      <c r="G9" s="110" t="s">
        <v>401</v>
      </c>
    </row>
    <row r="10" spans="1:7" s="3" customFormat="1" ht="39.950000000000003" customHeight="1">
      <c r="A10" s="108" t="s">
        <v>6</v>
      </c>
      <c r="B10" s="109" t="s">
        <v>6</v>
      </c>
      <c r="C10" s="109" t="s">
        <v>6</v>
      </c>
      <c r="D10" s="14" t="s">
        <v>402</v>
      </c>
      <c r="E10" s="15">
        <v>12.5</v>
      </c>
      <c r="F10" s="9">
        <f t="shared" si="0"/>
        <v>0</v>
      </c>
      <c r="G10" s="110" t="s">
        <v>6</v>
      </c>
    </row>
    <row r="11" spans="1:7" s="3" customFormat="1" ht="39.950000000000003" customHeight="1">
      <c r="A11" s="108" t="s">
        <v>6</v>
      </c>
      <c r="B11" s="109" t="s">
        <v>6</v>
      </c>
      <c r="C11" s="109" t="s">
        <v>6</v>
      </c>
      <c r="D11" s="14" t="s">
        <v>403</v>
      </c>
      <c r="E11" s="15">
        <v>12.5</v>
      </c>
      <c r="F11" s="9">
        <f t="shared" si="0"/>
        <v>0</v>
      </c>
      <c r="G11" s="110" t="s">
        <v>6</v>
      </c>
    </row>
    <row r="12" spans="1:7" s="3" customFormat="1" ht="39.950000000000003" customHeight="1">
      <c r="A12" s="108" t="s">
        <v>6</v>
      </c>
      <c r="B12" s="109" t="s">
        <v>6</v>
      </c>
      <c r="C12" s="109" t="s">
        <v>6</v>
      </c>
      <c r="D12" s="14" t="s">
        <v>23</v>
      </c>
      <c r="E12" s="15">
        <v>6.25</v>
      </c>
      <c r="F12" s="9">
        <f t="shared" si="0"/>
        <v>0</v>
      </c>
      <c r="G12" s="110" t="s">
        <v>6</v>
      </c>
    </row>
    <row r="13" spans="1:7" s="3" customFormat="1" ht="39.950000000000003" customHeight="1">
      <c r="A13" s="108" t="s">
        <v>6</v>
      </c>
      <c r="B13" s="109" t="s">
        <v>6</v>
      </c>
      <c r="C13" s="109" t="s">
        <v>6</v>
      </c>
      <c r="D13" s="14" t="s">
        <v>25</v>
      </c>
      <c r="E13" s="15">
        <v>6.25</v>
      </c>
      <c r="F13" s="9">
        <f t="shared" si="0"/>
        <v>0</v>
      </c>
      <c r="G13" s="110" t="s">
        <v>6</v>
      </c>
    </row>
    <row r="14" spans="1:7" s="3" customFormat="1" ht="39.950000000000003" customHeight="1">
      <c r="A14" s="108" t="s">
        <v>6</v>
      </c>
      <c r="B14" s="109" t="s">
        <v>6</v>
      </c>
      <c r="C14" s="109" t="s">
        <v>6</v>
      </c>
      <c r="D14" s="14" t="s">
        <v>93</v>
      </c>
      <c r="E14" s="15">
        <v>2.5</v>
      </c>
      <c r="F14" s="9">
        <f t="shared" si="0"/>
        <v>0</v>
      </c>
      <c r="G14" s="110" t="s">
        <v>6</v>
      </c>
    </row>
    <row r="15" spans="1:7" s="3" customFormat="1" ht="39.950000000000003" customHeight="1">
      <c r="A15" s="108" t="s">
        <v>6</v>
      </c>
      <c r="B15" s="109" t="s">
        <v>6</v>
      </c>
      <c r="C15" s="109" t="s">
        <v>6</v>
      </c>
      <c r="D15" s="14" t="s">
        <v>404</v>
      </c>
      <c r="E15" s="15">
        <v>0.62</v>
      </c>
      <c r="F15" s="9">
        <f t="shared" si="0"/>
        <v>0</v>
      </c>
      <c r="G15" s="110" t="s">
        <v>6</v>
      </c>
    </row>
    <row r="16" spans="1:7" s="3" customFormat="1" ht="39.950000000000003" customHeight="1">
      <c r="A16" s="108" t="s">
        <v>6</v>
      </c>
      <c r="B16" s="109" t="s">
        <v>6</v>
      </c>
      <c r="C16" s="109" t="s">
        <v>6</v>
      </c>
      <c r="D16" s="14" t="s">
        <v>27</v>
      </c>
      <c r="E16" s="15">
        <v>0.62</v>
      </c>
      <c r="F16" s="9">
        <f t="shared" si="0"/>
        <v>0</v>
      </c>
      <c r="G16" s="110" t="s">
        <v>6</v>
      </c>
    </row>
    <row r="17" spans="1:7" s="3" customFormat="1" ht="39.950000000000003" customHeight="1">
      <c r="A17" s="108" t="s">
        <v>6</v>
      </c>
      <c r="B17" s="109" t="s">
        <v>6</v>
      </c>
      <c r="C17" s="109" t="s">
        <v>6</v>
      </c>
      <c r="D17" s="14" t="s">
        <v>405</v>
      </c>
      <c r="E17" s="15">
        <v>0.38</v>
      </c>
      <c r="F17" s="9">
        <f t="shared" si="0"/>
        <v>0</v>
      </c>
      <c r="G17" s="110" t="s">
        <v>6</v>
      </c>
    </row>
    <row r="18" spans="1:7" s="3" customFormat="1" ht="39.950000000000003" customHeight="1">
      <c r="A18" s="108"/>
      <c r="B18" s="109"/>
      <c r="C18" s="109" t="s">
        <v>409</v>
      </c>
      <c r="D18" s="14" t="s">
        <v>410</v>
      </c>
      <c r="E18" s="15">
        <v>62.5</v>
      </c>
      <c r="F18" s="9">
        <f t="shared" ref="F18:F23" si="1">$C$3*E18</f>
        <v>0</v>
      </c>
      <c r="G18" s="110" t="s">
        <v>411</v>
      </c>
    </row>
    <row r="19" spans="1:7" s="3" customFormat="1" ht="39.950000000000003" customHeight="1">
      <c r="A19" s="108"/>
      <c r="B19" s="109"/>
      <c r="C19" s="109" t="s">
        <v>6</v>
      </c>
      <c r="D19" s="14" t="s">
        <v>32</v>
      </c>
      <c r="E19" s="15">
        <v>3.75</v>
      </c>
      <c r="F19" s="9">
        <f t="shared" si="1"/>
        <v>0</v>
      </c>
      <c r="G19" s="110" t="s">
        <v>6</v>
      </c>
    </row>
    <row r="20" spans="1:7" s="3" customFormat="1" ht="39.950000000000003" customHeight="1">
      <c r="A20" s="108"/>
      <c r="B20" s="109"/>
      <c r="C20" s="109" t="s">
        <v>6</v>
      </c>
      <c r="D20" s="14" t="s">
        <v>33</v>
      </c>
      <c r="E20" s="15">
        <v>2.5</v>
      </c>
      <c r="F20" s="9">
        <f t="shared" si="1"/>
        <v>0</v>
      </c>
      <c r="G20" s="110" t="s">
        <v>6</v>
      </c>
    </row>
    <row r="21" spans="1:7" s="3" customFormat="1" ht="39.950000000000003" customHeight="1">
      <c r="A21" s="108"/>
      <c r="B21" s="109"/>
      <c r="C21" s="109" t="s">
        <v>6</v>
      </c>
      <c r="D21" s="14" t="s">
        <v>24</v>
      </c>
      <c r="E21" s="15">
        <v>1.25</v>
      </c>
      <c r="F21" s="9">
        <f t="shared" si="1"/>
        <v>0</v>
      </c>
      <c r="G21" s="110" t="s">
        <v>6</v>
      </c>
    </row>
    <row r="22" spans="1:7" s="3" customFormat="1" ht="39.950000000000003" customHeight="1">
      <c r="A22" s="108"/>
      <c r="B22" s="109"/>
      <c r="C22" s="109" t="s">
        <v>6</v>
      </c>
      <c r="D22" s="14" t="s">
        <v>94</v>
      </c>
      <c r="E22" s="15">
        <v>0.62</v>
      </c>
      <c r="F22" s="9">
        <f t="shared" si="1"/>
        <v>0</v>
      </c>
      <c r="G22" s="110" t="s">
        <v>6</v>
      </c>
    </row>
    <row r="23" spans="1:7" s="3" customFormat="1" ht="39.950000000000003" customHeight="1">
      <c r="A23" s="108"/>
      <c r="B23" s="109"/>
      <c r="C23" s="109" t="s">
        <v>6</v>
      </c>
      <c r="D23" s="14" t="s">
        <v>160</v>
      </c>
      <c r="E23" s="15">
        <v>0.62</v>
      </c>
      <c r="F23" s="9">
        <f t="shared" si="1"/>
        <v>0</v>
      </c>
      <c r="G23" s="110" t="s">
        <v>6</v>
      </c>
    </row>
    <row r="24" spans="1:7" s="3" customFormat="1" ht="39.950000000000003" customHeight="1">
      <c r="A24" s="108" t="s">
        <v>6</v>
      </c>
      <c r="B24" s="109" t="s">
        <v>6</v>
      </c>
      <c r="C24" s="109" t="s">
        <v>417</v>
      </c>
      <c r="D24" s="14" t="s">
        <v>406</v>
      </c>
      <c r="E24" s="15">
        <v>37.5</v>
      </c>
      <c r="F24" s="9">
        <f t="shared" si="0"/>
        <v>0</v>
      </c>
      <c r="G24" s="110" t="s">
        <v>407</v>
      </c>
    </row>
    <row r="25" spans="1:7" s="3" customFormat="1" ht="39.950000000000003" customHeight="1">
      <c r="A25" s="108" t="s">
        <v>6</v>
      </c>
      <c r="B25" s="109" t="s">
        <v>6</v>
      </c>
      <c r="C25" s="109" t="s">
        <v>6</v>
      </c>
      <c r="D25" s="14" t="s">
        <v>408</v>
      </c>
      <c r="E25" s="15">
        <v>12.5</v>
      </c>
      <c r="F25" s="9">
        <f t="shared" si="0"/>
        <v>0</v>
      </c>
      <c r="G25" s="110" t="s">
        <v>6</v>
      </c>
    </row>
    <row r="26" spans="1:7" s="3" customFormat="1" ht="39.950000000000003" customHeight="1">
      <c r="A26" s="108" t="s">
        <v>6</v>
      </c>
      <c r="B26" s="109" t="s">
        <v>6</v>
      </c>
      <c r="C26" s="109" t="s">
        <v>6</v>
      </c>
      <c r="D26" s="14" t="s">
        <v>98</v>
      </c>
      <c r="E26" s="15">
        <v>6.25</v>
      </c>
      <c r="F26" s="9">
        <f t="shared" si="0"/>
        <v>0</v>
      </c>
      <c r="G26" s="110" t="s">
        <v>6</v>
      </c>
    </row>
    <row r="27" spans="1:7" s="3" customFormat="1" ht="39.950000000000003" customHeight="1">
      <c r="A27" s="108" t="s">
        <v>6</v>
      </c>
      <c r="B27" s="109" t="s">
        <v>6</v>
      </c>
      <c r="C27" s="109" t="s">
        <v>6</v>
      </c>
      <c r="D27" s="14" t="s">
        <v>91</v>
      </c>
      <c r="E27" s="15">
        <v>6.25</v>
      </c>
      <c r="F27" s="9">
        <f t="shared" si="0"/>
        <v>0</v>
      </c>
      <c r="G27" s="110" t="s">
        <v>6</v>
      </c>
    </row>
    <row r="28" spans="1:7" s="3" customFormat="1" ht="39.950000000000003" customHeight="1">
      <c r="A28" s="108" t="s">
        <v>6</v>
      </c>
      <c r="B28" s="109" t="s">
        <v>6</v>
      </c>
      <c r="C28" s="109" t="s">
        <v>6</v>
      </c>
      <c r="D28" s="14" t="s">
        <v>23</v>
      </c>
      <c r="E28" s="15">
        <v>6.25</v>
      </c>
      <c r="F28" s="9">
        <f t="shared" si="0"/>
        <v>0</v>
      </c>
      <c r="G28" s="110" t="s">
        <v>6</v>
      </c>
    </row>
    <row r="29" spans="1:7" s="3" customFormat="1" ht="39.950000000000003" customHeight="1">
      <c r="A29" s="108" t="s">
        <v>6</v>
      </c>
      <c r="B29" s="109" t="s">
        <v>6</v>
      </c>
      <c r="C29" s="109" t="s">
        <v>6</v>
      </c>
      <c r="D29" s="14" t="s">
        <v>132</v>
      </c>
      <c r="E29" s="15">
        <v>6.25</v>
      </c>
      <c r="F29" s="9">
        <f t="shared" si="0"/>
        <v>0</v>
      </c>
      <c r="G29" s="110" t="s">
        <v>6</v>
      </c>
    </row>
    <row r="30" spans="1:7" s="3" customFormat="1" ht="39.950000000000003" customHeight="1">
      <c r="A30" s="108" t="s">
        <v>6</v>
      </c>
      <c r="B30" s="109" t="s">
        <v>6</v>
      </c>
      <c r="C30" s="109" t="s">
        <v>6</v>
      </c>
      <c r="D30" s="14" t="s">
        <v>569</v>
      </c>
      <c r="E30" s="15">
        <v>2.5</v>
      </c>
      <c r="F30" s="9">
        <f t="shared" si="0"/>
        <v>0</v>
      </c>
      <c r="G30" s="110" t="s">
        <v>6</v>
      </c>
    </row>
    <row r="31" spans="1:7" s="3" customFormat="1" ht="39.950000000000003" customHeight="1">
      <c r="A31" s="108" t="s">
        <v>6</v>
      </c>
      <c r="B31" s="109" t="s">
        <v>6</v>
      </c>
      <c r="C31" s="109" t="s">
        <v>6</v>
      </c>
      <c r="D31" s="14" t="s">
        <v>27</v>
      </c>
      <c r="E31" s="15">
        <v>0.12</v>
      </c>
      <c r="F31" s="9">
        <f t="shared" si="0"/>
        <v>0</v>
      </c>
      <c r="G31" s="110" t="s">
        <v>6</v>
      </c>
    </row>
    <row r="32" spans="1:7" s="3" customFormat="1" ht="39.950000000000003" customHeight="1">
      <c r="A32" s="108" t="s">
        <v>6</v>
      </c>
      <c r="B32" s="109" t="s">
        <v>6</v>
      </c>
      <c r="C32" s="109" t="s">
        <v>418</v>
      </c>
      <c r="D32" s="14" t="s">
        <v>412</v>
      </c>
      <c r="E32" s="15">
        <v>43.75</v>
      </c>
      <c r="F32" s="9">
        <f t="shared" si="0"/>
        <v>0</v>
      </c>
      <c r="G32" s="110" t="s">
        <v>413</v>
      </c>
    </row>
    <row r="33" spans="1:7" s="3" customFormat="1" ht="39.950000000000003" customHeight="1">
      <c r="A33" s="108" t="s">
        <v>6</v>
      </c>
      <c r="B33" s="109" t="s">
        <v>6</v>
      </c>
      <c r="C33" s="109" t="s">
        <v>6</v>
      </c>
      <c r="D33" s="14" t="s">
        <v>32</v>
      </c>
      <c r="E33" s="15">
        <v>1.25</v>
      </c>
      <c r="F33" s="9">
        <f t="shared" si="0"/>
        <v>0</v>
      </c>
      <c r="G33" s="110" t="s">
        <v>6</v>
      </c>
    </row>
    <row r="34" spans="1:7" s="3" customFormat="1" ht="39.950000000000003" customHeight="1">
      <c r="A34" s="108" t="s">
        <v>6</v>
      </c>
      <c r="B34" s="109" t="s">
        <v>6</v>
      </c>
      <c r="C34" s="109" t="s">
        <v>6</v>
      </c>
      <c r="D34" s="14" t="s">
        <v>24</v>
      </c>
      <c r="E34" s="15">
        <v>0.62</v>
      </c>
      <c r="F34" s="9">
        <f t="shared" si="0"/>
        <v>0</v>
      </c>
      <c r="G34" s="110" t="s">
        <v>6</v>
      </c>
    </row>
    <row r="35" spans="1:7" s="3" customFormat="1" ht="39.950000000000003" customHeight="1">
      <c r="A35" s="108" t="s">
        <v>6</v>
      </c>
      <c r="B35" s="109" t="s">
        <v>6</v>
      </c>
      <c r="C35" s="109" t="s">
        <v>6</v>
      </c>
      <c r="D35" s="14" t="s">
        <v>80</v>
      </c>
      <c r="E35" s="15">
        <v>0.62</v>
      </c>
      <c r="F35" s="9">
        <f t="shared" si="0"/>
        <v>0</v>
      </c>
      <c r="G35" s="110" t="s">
        <v>6</v>
      </c>
    </row>
    <row r="36" spans="1:7" s="3" customFormat="1" ht="39.950000000000003" customHeight="1">
      <c r="A36" s="108" t="s">
        <v>6</v>
      </c>
      <c r="B36" s="109" t="s">
        <v>6</v>
      </c>
      <c r="C36" s="109" t="s">
        <v>6</v>
      </c>
      <c r="D36" s="14" t="s">
        <v>34</v>
      </c>
      <c r="E36" s="15">
        <v>0.62</v>
      </c>
      <c r="F36" s="9">
        <f t="shared" si="0"/>
        <v>0</v>
      </c>
      <c r="G36" s="110" t="s">
        <v>6</v>
      </c>
    </row>
    <row r="37" spans="1:7" s="3" customFormat="1" ht="39.950000000000003" customHeight="1">
      <c r="A37" s="108" t="s">
        <v>6</v>
      </c>
      <c r="B37" s="109" t="s">
        <v>6</v>
      </c>
      <c r="C37" s="109" t="s">
        <v>6</v>
      </c>
      <c r="D37" s="14" t="s">
        <v>414</v>
      </c>
      <c r="E37" s="15">
        <v>0.62</v>
      </c>
      <c r="F37" s="9">
        <f t="shared" si="0"/>
        <v>0</v>
      </c>
      <c r="G37" s="110" t="s">
        <v>6</v>
      </c>
    </row>
    <row r="38" spans="1:7" s="3" customFormat="1" ht="39.950000000000003" customHeight="1">
      <c r="A38" s="108" t="s">
        <v>6</v>
      </c>
      <c r="B38" s="109" t="s">
        <v>6</v>
      </c>
      <c r="C38" s="109" t="s">
        <v>6</v>
      </c>
      <c r="D38" s="14" t="s">
        <v>74</v>
      </c>
      <c r="E38" s="15">
        <v>0.62</v>
      </c>
      <c r="F38" s="9">
        <f t="shared" si="0"/>
        <v>0</v>
      </c>
      <c r="G38" s="110" t="s">
        <v>6</v>
      </c>
    </row>
    <row r="39" spans="1:7" s="3" customFormat="1" ht="39.950000000000003" customHeight="1">
      <c r="A39" s="108" t="s">
        <v>6</v>
      </c>
      <c r="B39" s="109" t="s">
        <v>6</v>
      </c>
      <c r="C39" s="109" t="s">
        <v>6</v>
      </c>
      <c r="D39" s="14" t="s">
        <v>66</v>
      </c>
      <c r="E39" s="15">
        <v>0.25</v>
      </c>
      <c r="F39" s="9">
        <f t="shared" si="0"/>
        <v>0</v>
      </c>
      <c r="G39" s="110" t="s">
        <v>6</v>
      </c>
    </row>
    <row r="40" spans="1:7" s="3" customFormat="1" ht="39.950000000000003" customHeight="1">
      <c r="A40" s="108" t="s">
        <v>6</v>
      </c>
      <c r="B40" s="109" t="s">
        <v>6</v>
      </c>
      <c r="C40" s="13" t="s">
        <v>140</v>
      </c>
      <c r="D40" s="14" t="s">
        <v>141</v>
      </c>
      <c r="E40" s="15">
        <v>25</v>
      </c>
      <c r="F40" s="9">
        <f t="shared" si="0"/>
        <v>0</v>
      </c>
      <c r="G40" s="16" t="s">
        <v>47</v>
      </c>
    </row>
    <row r="41" spans="1:7" s="3" customFormat="1" ht="39.950000000000003" customHeight="1">
      <c r="A41" s="108"/>
      <c r="B41" s="112" t="s">
        <v>110</v>
      </c>
      <c r="C41" s="13" t="s">
        <v>415</v>
      </c>
      <c r="D41" s="14" t="s">
        <v>416</v>
      </c>
      <c r="E41" s="15">
        <v>50</v>
      </c>
      <c r="F41" s="9">
        <f t="shared" ref="F41" si="2">$C$3*E41</f>
        <v>0</v>
      </c>
      <c r="G41" s="16"/>
    </row>
    <row r="42" spans="1:7" s="3" customFormat="1" ht="39.950000000000003" customHeight="1">
      <c r="A42" s="108" t="s">
        <v>6</v>
      </c>
      <c r="B42" s="113"/>
      <c r="C42" s="13" t="s">
        <v>51</v>
      </c>
      <c r="D42" s="14" t="s">
        <v>50</v>
      </c>
      <c r="E42" s="15">
        <v>200</v>
      </c>
      <c r="F42" s="9">
        <f t="shared" si="0"/>
        <v>0</v>
      </c>
      <c r="G42" s="16" t="s">
        <v>47</v>
      </c>
    </row>
    <row r="43" spans="1:7" ht="39.950000000000003" customHeight="1">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sheetData>
  <sheetProtection sheet="1" objects="1" scenarios="1" formatRows="0" insertRows="0" deleteRows="0"/>
  <mergeCells count="26">
    <mergeCell ref="G5:G6"/>
    <mergeCell ref="F5:F6"/>
    <mergeCell ref="A7:A42"/>
    <mergeCell ref="B7:B40"/>
    <mergeCell ref="C7:C8"/>
    <mergeCell ref="G7:G8"/>
    <mergeCell ref="C9:C17"/>
    <mergeCell ref="G9:G17"/>
    <mergeCell ref="C24:C31"/>
    <mergeCell ref="G24:G31"/>
    <mergeCell ref="C32:C39"/>
    <mergeCell ref="G32:G39"/>
    <mergeCell ref="C18:C23"/>
    <mergeCell ref="G18:G23"/>
    <mergeCell ref="B41:B42"/>
    <mergeCell ref="A5:A6"/>
    <mergeCell ref="B5:B6"/>
    <mergeCell ref="C5:C6"/>
    <mergeCell ref="D5:D6"/>
    <mergeCell ref="E5:E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view="pageBreakPreview" zoomScale="70" zoomScaleNormal="70" zoomScaleSheetLayoutView="70" workbookViewId="0">
      <selection activeCell="D49" sqref="D4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419</v>
      </c>
      <c r="B7" s="109" t="s">
        <v>14</v>
      </c>
      <c r="C7" s="109" t="s">
        <v>118</v>
      </c>
      <c r="D7" s="14" t="s">
        <v>119</v>
      </c>
      <c r="E7" s="15">
        <v>62.5</v>
      </c>
      <c r="F7" s="9">
        <f t="shared" ref="F7:F39" si="0">$C$3*E7</f>
        <v>0</v>
      </c>
      <c r="G7" s="110" t="s">
        <v>120</v>
      </c>
    </row>
    <row r="8" spans="1:7" s="3" customFormat="1" ht="39.950000000000003" customHeight="1">
      <c r="A8" s="108" t="s">
        <v>6</v>
      </c>
      <c r="B8" s="109" t="s">
        <v>6</v>
      </c>
      <c r="C8" s="109" t="s">
        <v>6</v>
      </c>
      <c r="D8" s="14" t="s">
        <v>121</v>
      </c>
      <c r="E8" s="15">
        <v>6.25</v>
      </c>
      <c r="F8" s="9">
        <f t="shared" si="0"/>
        <v>0</v>
      </c>
      <c r="G8" s="110" t="s">
        <v>6</v>
      </c>
    </row>
    <row r="9" spans="1:7" s="3" customFormat="1" ht="39.950000000000003" customHeight="1">
      <c r="A9" s="108" t="s">
        <v>6</v>
      </c>
      <c r="B9" s="109" t="s">
        <v>6</v>
      </c>
      <c r="C9" s="109" t="s">
        <v>420</v>
      </c>
      <c r="D9" s="14" t="s">
        <v>20</v>
      </c>
      <c r="E9" s="15">
        <v>62.5</v>
      </c>
      <c r="F9" s="9">
        <f t="shared" si="0"/>
        <v>0</v>
      </c>
      <c r="G9" s="110" t="s">
        <v>421</v>
      </c>
    </row>
    <row r="10" spans="1:7" s="3" customFormat="1" ht="39.950000000000003" customHeight="1">
      <c r="A10" s="108" t="s">
        <v>6</v>
      </c>
      <c r="B10" s="109" t="s">
        <v>6</v>
      </c>
      <c r="C10" s="109" t="s">
        <v>6</v>
      </c>
      <c r="D10" s="14" t="s">
        <v>64</v>
      </c>
      <c r="E10" s="15">
        <v>3.75</v>
      </c>
      <c r="F10" s="9">
        <f t="shared" si="0"/>
        <v>0</v>
      </c>
      <c r="G10" s="110" t="s">
        <v>6</v>
      </c>
    </row>
    <row r="11" spans="1:7" s="3" customFormat="1" ht="39.950000000000003" customHeight="1">
      <c r="A11" s="108" t="s">
        <v>6</v>
      </c>
      <c r="B11" s="109" t="s">
        <v>6</v>
      </c>
      <c r="C11" s="109" t="s">
        <v>6</v>
      </c>
      <c r="D11" s="14" t="s">
        <v>24</v>
      </c>
      <c r="E11" s="15">
        <v>2.5</v>
      </c>
      <c r="F11" s="9">
        <f t="shared" si="0"/>
        <v>0</v>
      </c>
      <c r="G11" s="110" t="s">
        <v>6</v>
      </c>
    </row>
    <row r="12" spans="1:7" s="3" customFormat="1" ht="39.950000000000003" customHeight="1">
      <c r="A12" s="108" t="s">
        <v>6</v>
      </c>
      <c r="B12" s="109" t="s">
        <v>6</v>
      </c>
      <c r="C12" s="109" t="s">
        <v>6</v>
      </c>
      <c r="D12" s="14" t="s">
        <v>160</v>
      </c>
      <c r="E12" s="15">
        <v>1.25</v>
      </c>
      <c r="F12" s="9">
        <f t="shared" si="0"/>
        <v>0</v>
      </c>
      <c r="G12" s="110" t="s">
        <v>6</v>
      </c>
    </row>
    <row r="13" spans="1:7" s="3" customFormat="1" ht="39.950000000000003" customHeight="1">
      <c r="A13" s="108" t="s">
        <v>6</v>
      </c>
      <c r="B13" s="109" t="s">
        <v>6</v>
      </c>
      <c r="C13" s="109" t="s">
        <v>6</v>
      </c>
      <c r="D13" s="14" t="s">
        <v>27</v>
      </c>
      <c r="E13" s="15">
        <v>0.12</v>
      </c>
      <c r="F13" s="9">
        <f t="shared" si="0"/>
        <v>0</v>
      </c>
      <c r="G13" s="110" t="s">
        <v>6</v>
      </c>
    </row>
    <row r="14" spans="1:7" s="3" customFormat="1" ht="39.950000000000003" customHeight="1">
      <c r="A14" s="108" t="s">
        <v>6</v>
      </c>
      <c r="B14" s="109" t="s">
        <v>6</v>
      </c>
      <c r="C14" s="109" t="s">
        <v>422</v>
      </c>
      <c r="D14" s="14" t="s">
        <v>423</v>
      </c>
      <c r="E14" s="15">
        <v>25</v>
      </c>
      <c r="F14" s="9">
        <f t="shared" si="0"/>
        <v>0</v>
      </c>
      <c r="G14" s="110" t="s">
        <v>577</v>
      </c>
    </row>
    <row r="15" spans="1:7" s="3" customFormat="1" ht="39.950000000000003" customHeight="1">
      <c r="A15" s="108" t="s">
        <v>6</v>
      </c>
      <c r="B15" s="109" t="s">
        <v>6</v>
      </c>
      <c r="C15" s="109" t="s">
        <v>6</v>
      </c>
      <c r="D15" s="14" t="s">
        <v>191</v>
      </c>
      <c r="E15" s="15">
        <v>25</v>
      </c>
      <c r="F15" s="9">
        <f t="shared" si="0"/>
        <v>0</v>
      </c>
      <c r="G15" s="110" t="s">
        <v>6</v>
      </c>
    </row>
    <row r="16" spans="1:7" s="3" customFormat="1" ht="39.950000000000003" customHeight="1">
      <c r="A16" s="108" t="s">
        <v>6</v>
      </c>
      <c r="B16" s="109" t="s">
        <v>6</v>
      </c>
      <c r="C16" s="109" t="s">
        <v>6</v>
      </c>
      <c r="D16" s="14" t="s">
        <v>23</v>
      </c>
      <c r="E16" s="15">
        <v>8.75</v>
      </c>
      <c r="F16" s="9">
        <f t="shared" si="0"/>
        <v>0</v>
      </c>
      <c r="G16" s="110" t="s">
        <v>6</v>
      </c>
    </row>
    <row r="17" spans="1:7" s="3" customFormat="1" ht="39.950000000000003" customHeight="1">
      <c r="A17" s="108" t="s">
        <v>6</v>
      </c>
      <c r="B17" s="109" t="s">
        <v>6</v>
      </c>
      <c r="C17" s="109" t="s">
        <v>6</v>
      </c>
      <c r="D17" s="14" t="s">
        <v>64</v>
      </c>
      <c r="E17" s="15">
        <v>6.25</v>
      </c>
      <c r="F17" s="9">
        <f t="shared" si="0"/>
        <v>0</v>
      </c>
      <c r="G17" s="110" t="s">
        <v>6</v>
      </c>
    </row>
    <row r="18" spans="1:7" s="3" customFormat="1" ht="39.950000000000003" customHeight="1">
      <c r="A18" s="108" t="s">
        <v>6</v>
      </c>
      <c r="B18" s="109" t="s">
        <v>6</v>
      </c>
      <c r="C18" s="109" t="s">
        <v>6</v>
      </c>
      <c r="D18" s="14" t="s">
        <v>149</v>
      </c>
      <c r="E18" s="15">
        <v>3.75</v>
      </c>
      <c r="F18" s="9">
        <f t="shared" si="0"/>
        <v>0</v>
      </c>
      <c r="G18" s="110" t="s">
        <v>6</v>
      </c>
    </row>
    <row r="19" spans="1:7" s="3" customFormat="1" ht="39.950000000000003" customHeight="1">
      <c r="A19" s="108" t="s">
        <v>6</v>
      </c>
      <c r="B19" s="109" t="s">
        <v>6</v>
      </c>
      <c r="C19" s="109" t="s">
        <v>6</v>
      </c>
      <c r="D19" s="14" t="s">
        <v>73</v>
      </c>
      <c r="E19" s="15">
        <v>3.75</v>
      </c>
      <c r="F19" s="9">
        <f t="shared" si="0"/>
        <v>0</v>
      </c>
      <c r="G19" s="110" t="s">
        <v>6</v>
      </c>
    </row>
    <row r="20" spans="1:7" s="3" customFormat="1" ht="39.950000000000003" customHeight="1">
      <c r="A20" s="108" t="s">
        <v>6</v>
      </c>
      <c r="B20" s="109" t="s">
        <v>6</v>
      </c>
      <c r="C20" s="109" t="s">
        <v>6</v>
      </c>
      <c r="D20" s="14" t="s">
        <v>569</v>
      </c>
      <c r="E20" s="15">
        <v>3.75</v>
      </c>
      <c r="F20" s="9">
        <f t="shared" si="0"/>
        <v>0</v>
      </c>
      <c r="G20" s="110" t="s">
        <v>6</v>
      </c>
    </row>
    <row r="21" spans="1:7" s="3" customFormat="1" ht="39.950000000000003" customHeight="1">
      <c r="A21" s="108" t="s">
        <v>6</v>
      </c>
      <c r="B21" s="109" t="s">
        <v>6</v>
      </c>
      <c r="C21" s="109" t="s">
        <v>6</v>
      </c>
      <c r="D21" s="14" t="s">
        <v>65</v>
      </c>
      <c r="E21" s="15">
        <v>2.5</v>
      </c>
      <c r="F21" s="9">
        <f t="shared" si="0"/>
        <v>0</v>
      </c>
      <c r="G21" s="110" t="s">
        <v>6</v>
      </c>
    </row>
    <row r="22" spans="1:7" s="3" customFormat="1" ht="39.950000000000003" customHeight="1">
      <c r="A22" s="108" t="s">
        <v>6</v>
      </c>
      <c r="B22" s="109" t="s">
        <v>6</v>
      </c>
      <c r="C22" s="109" t="s">
        <v>6</v>
      </c>
      <c r="D22" s="14" t="s">
        <v>24</v>
      </c>
      <c r="E22" s="15">
        <v>2.5</v>
      </c>
      <c r="F22" s="9">
        <f t="shared" si="0"/>
        <v>0</v>
      </c>
      <c r="G22" s="110" t="s">
        <v>6</v>
      </c>
    </row>
    <row r="23" spans="1:7" s="3" customFormat="1" ht="39.950000000000003" customHeight="1">
      <c r="A23" s="108" t="s">
        <v>6</v>
      </c>
      <c r="B23" s="109" t="s">
        <v>6</v>
      </c>
      <c r="C23" s="109" t="s">
        <v>6</v>
      </c>
      <c r="D23" s="14" t="s">
        <v>34</v>
      </c>
      <c r="E23" s="15">
        <v>1.25</v>
      </c>
      <c r="F23" s="9">
        <f t="shared" si="0"/>
        <v>0</v>
      </c>
      <c r="G23" s="110" t="s">
        <v>6</v>
      </c>
    </row>
    <row r="24" spans="1:7" s="3" customFormat="1" ht="39.950000000000003" customHeight="1">
      <c r="A24" s="108" t="s">
        <v>6</v>
      </c>
      <c r="B24" s="109" t="s">
        <v>6</v>
      </c>
      <c r="C24" s="109" t="s">
        <v>424</v>
      </c>
      <c r="D24" s="14" t="s">
        <v>277</v>
      </c>
      <c r="E24" s="15">
        <v>43.75</v>
      </c>
      <c r="F24" s="9">
        <f t="shared" si="0"/>
        <v>0</v>
      </c>
      <c r="G24" s="110" t="s">
        <v>425</v>
      </c>
    </row>
    <row r="25" spans="1:7" s="3" customFormat="1" ht="39.950000000000003" customHeight="1">
      <c r="A25" s="108" t="s">
        <v>6</v>
      </c>
      <c r="B25" s="109" t="s">
        <v>6</v>
      </c>
      <c r="C25" s="109" t="s">
        <v>6</v>
      </c>
      <c r="D25" s="14" t="s">
        <v>229</v>
      </c>
      <c r="E25" s="15">
        <v>6.25</v>
      </c>
      <c r="F25" s="9">
        <f t="shared" si="0"/>
        <v>0</v>
      </c>
      <c r="G25" s="110" t="s">
        <v>6</v>
      </c>
    </row>
    <row r="26" spans="1:7" s="3" customFormat="1" ht="39.950000000000003" customHeight="1">
      <c r="A26" s="108" t="s">
        <v>6</v>
      </c>
      <c r="B26" s="109" t="s">
        <v>6</v>
      </c>
      <c r="C26" s="109" t="s">
        <v>6</v>
      </c>
      <c r="D26" s="14" t="s">
        <v>426</v>
      </c>
      <c r="E26" s="15">
        <v>3.75</v>
      </c>
      <c r="F26" s="9">
        <f t="shared" si="0"/>
        <v>0</v>
      </c>
      <c r="G26" s="110" t="s">
        <v>6</v>
      </c>
    </row>
    <row r="27" spans="1:7" s="3" customFormat="1" ht="39.950000000000003" customHeight="1">
      <c r="A27" s="108" t="s">
        <v>6</v>
      </c>
      <c r="B27" s="109" t="s">
        <v>6</v>
      </c>
      <c r="C27" s="109" t="s">
        <v>6</v>
      </c>
      <c r="D27" s="14" t="s">
        <v>427</v>
      </c>
      <c r="E27" s="15">
        <v>3.75</v>
      </c>
      <c r="F27" s="9">
        <f t="shared" si="0"/>
        <v>0</v>
      </c>
      <c r="G27" s="110" t="s">
        <v>6</v>
      </c>
    </row>
    <row r="28" spans="1:7" s="3" customFormat="1" ht="39.950000000000003" customHeight="1">
      <c r="A28" s="108" t="s">
        <v>6</v>
      </c>
      <c r="B28" s="109" t="s">
        <v>6</v>
      </c>
      <c r="C28" s="109" t="s">
        <v>6</v>
      </c>
      <c r="D28" s="14" t="s">
        <v>44</v>
      </c>
      <c r="E28" s="15">
        <v>0.38</v>
      </c>
      <c r="F28" s="9">
        <f t="shared" si="0"/>
        <v>0</v>
      </c>
      <c r="G28" s="110" t="s">
        <v>6</v>
      </c>
    </row>
    <row r="29" spans="1:7" s="3" customFormat="1" ht="39.950000000000003" customHeight="1">
      <c r="A29" s="108" t="s">
        <v>6</v>
      </c>
      <c r="B29" s="109" t="s">
        <v>6</v>
      </c>
      <c r="C29" s="109" t="s">
        <v>428</v>
      </c>
      <c r="D29" s="14" t="s">
        <v>22</v>
      </c>
      <c r="E29" s="15">
        <v>43.75</v>
      </c>
      <c r="F29" s="9">
        <f t="shared" si="0"/>
        <v>0</v>
      </c>
      <c r="G29" s="110" t="s">
        <v>429</v>
      </c>
    </row>
    <row r="30" spans="1:7" s="3" customFormat="1" ht="39.950000000000003" customHeight="1">
      <c r="A30" s="108" t="s">
        <v>6</v>
      </c>
      <c r="B30" s="109" t="s">
        <v>6</v>
      </c>
      <c r="C30" s="109" t="s">
        <v>6</v>
      </c>
      <c r="D30" s="14" t="s">
        <v>24</v>
      </c>
      <c r="E30" s="15">
        <v>1.25</v>
      </c>
      <c r="F30" s="9">
        <f t="shared" si="0"/>
        <v>0</v>
      </c>
      <c r="G30" s="110" t="s">
        <v>6</v>
      </c>
    </row>
    <row r="31" spans="1:7" s="3" customFormat="1" ht="39.950000000000003" customHeight="1">
      <c r="A31" s="108" t="s">
        <v>6</v>
      </c>
      <c r="B31" s="109" t="s">
        <v>6</v>
      </c>
      <c r="C31" s="109" t="s">
        <v>6</v>
      </c>
      <c r="D31" s="14" t="s">
        <v>34</v>
      </c>
      <c r="E31" s="15">
        <v>1.25</v>
      </c>
      <c r="F31" s="9">
        <f t="shared" si="0"/>
        <v>0</v>
      </c>
      <c r="G31" s="110" t="s">
        <v>6</v>
      </c>
    </row>
    <row r="32" spans="1:7" s="3" customFormat="1" ht="39.950000000000003" customHeight="1">
      <c r="A32" s="108" t="s">
        <v>6</v>
      </c>
      <c r="B32" s="109" t="s">
        <v>6</v>
      </c>
      <c r="C32" s="109" t="s">
        <v>6</v>
      </c>
      <c r="D32" s="14" t="s">
        <v>80</v>
      </c>
      <c r="E32" s="15">
        <v>0.62</v>
      </c>
      <c r="F32" s="9">
        <f t="shared" si="0"/>
        <v>0</v>
      </c>
      <c r="G32" s="110" t="s">
        <v>6</v>
      </c>
    </row>
    <row r="33" spans="1:7" s="3" customFormat="1" ht="39.950000000000003" customHeight="1">
      <c r="A33" s="108" t="s">
        <v>6</v>
      </c>
      <c r="B33" s="109" t="s">
        <v>6</v>
      </c>
      <c r="C33" s="109" t="s">
        <v>6</v>
      </c>
      <c r="D33" s="14" t="s">
        <v>178</v>
      </c>
      <c r="E33" s="15">
        <v>0.62</v>
      </c>
      <c r="F33" s="9">
        <f t="shared" si="0"/>
        <v>0</v>
      </c>
      <c r="G33" s="110" t="s">
        <v>6</v>
      </c>
    </row>
    <row r="34" spans="1:7" s="3" customFormat="1" ht="39.950000000000003" customHeight="1">
      <c r="A34" s="108" t="s">
        <v>6</v>
      </c>
      <c r="B34" s="109" t="s">
        <v>6</v>
      </c>
      <c r="C34" s="109" t="s">
        <v>6</v>
      </c>
      <c r="D34" s="14" t="s">
        <v>66</v>
      </c>
      <c r="E34" s="15">
        <v>0.25</v>
      </c>
      <c r="F34" s="9">
        <f t="shared" si="0"/>
        <v>0</v>
      </c>
      <c r="G34" s="110" t="s">
        <v>6</v>
      </c>
    </row>
    <row r="35" spans="1:7" s="3" customFormat="1" ht="39.950000000000003" customHeight="1">
      <c r="A35" s="108" t="s">
        <v>6</v>
      </c>
      <c r="B35" s="109" t="s">
        <v>6</v>
      </c>
      <c r="C35" s="109" t="s">
        <v>6</v>
      </c>
      <c r="D35" s="14" t="s">
        <v>27</v>
      </c>
      <c r="E35" s="15">
        <v>0.25</v>
      </c>
      <c r="F35" s="9">
        <f t="shared" si="0"/>
        <v>0</v>
      </c>
      <c r="G35" s="110" t="s">
        <v>6</v>
      </c>
    </row>
    <row r="36" spans="1:7" s="3" customFormat="1" ht="39.950000000000003" customHeight="1">
      <c r="A36" s="108" t="s">
        <v>6</v>
      </c>
      <c r="B36" s="109" t="s">
        <v>6</v>
      </c>
      <c r="C36" s="109" t="s">
        <v>6</v>
      </c>
      <c r="D36" s="14" t="s">
        <v>40</v>
      </c>
      <c r="E36" s="15">
        <v>0.25</v>
      </c>
      <c r="F36" s="9">
        <f t="shared" si="0"/>
        <v>0</v>
      </c>
      <c r="G36" s="110" t="s">
        <v>6</v>
      </c>
    </row>
    <row r="37" spans="1:7" s="3" customFormat="1" ht="39.950000000000003" customHeight="1">
      <c r="A37" s="108" t="s">
        <v>6</v>
      </c>
      <c r="B37" s="109" t="s">
        <v>6</v>
      </c>
      <c r="C37" s="13" t="s">
        <v>45</v>
      </c>
      <c r="D37" s="14" t="s">
        <v>46</v>
      </c>
      <c r="E37" s="15">
        <v>25</v>
      </c>
      <c r="F37" s="9">
        <f t="shared" si="0"/>
        <v>0</v>
      </c>
      <c r="G37" s="16" t="s">
        <v>47</v>
      </c>
    </row>
    <row r="38" spans="1:7" s="3" customFormat="1" ht="39.950000000000003" customHeight="1">
      <c r="A38" s="108"/>
      <c r="B38" s="112" t="s">
        <v>110</v>
      </c>
      <c r="C38" s="13" t="s">
        <v>430</v>
      </c>
      <c r="D38" s="14" t="s">
        <v>431</v>
      </c>
      <c r="E38" s="15">
        <v>62.5</v>
      </c>
      <c r="F38" s="9">
        <f t="shared" ref="F38" si="1">$C$3*E38</f>
        <v>0</v>
      </c>
      <c r="G38" s="16" t="s">
        <v>47</v>
      </c>
    </row>
    <row r="39" spans="1:7" s="3" customFormat="1" ht="39.950000000000003" customHeight="1">
      <c r="A39" s="108" t="s">
        <v>6</v>
      </c>
      <c r="B39" s="113"/>
      <c r="C39" s="13" t="s">
        <v>51</v>
      </c>
      <c r="D39" s="14" t="s">
        <v>50</v>
      </c>
      <c r="E39" s="15">
        <v>200</v>
      </c>
      <c r="F39" s="9">
        <f t="shared" si="0"/>
        <v>0</v>
      </c>
      <c r="G39" s="16" t="s">
        <v>47</v>
      </c>
    </row>
    <row r="40" spans="1:7" ht="39.950000000000003" customHeight="1">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sheetData>
  <sheetProtection sheet="1" objects="1" scenarios="1" formatRows="0" insertRows="0" deleteRows="0"/>
  <mergeCells count="26">
    <mergeCell ref="A7:A39"/>
    <mergeCell ref="B7:B37"/>
    <mergeCell ref="C7:C8"/>
    <mergeCell ref="G7:G8"/>
    <mergeCell ref="C9:C13"/>
    <mergeCell ref="G9:G13"/>
    <mergeCell ref="C14:C23"/>
    <mergeCell ref="G14:G23"/>
    <mergeCell ref="C24:C28"/>
    <mergeCell ref="G24:G28"/>
    <mergeCell ref="C29:C36"/>
    <mergeCell ref="G29:G36"/>
    <mergeCell ref="B38:B39"/>
    <mergeCell ref="B5:B6"/>
    <mergeCell ref="C5:C6"/>
    <mergeCell ref="D5:D6"/>
    <mergeCell ref="E5:E6"/>
    <mergeCell ref="A1:G1"/>
    <mergeCell ref="A2:C2"/>
    <mergeCell ref="D2:F2"/>
    <mergeCell ref="G2:G3"/>
    <mergeCell ref="A3:B3"/>
    <mergeCell ref="D3:F3"/>
    <mergeCell ref="G5:G6"/>
    <mergeCell ref="F5:F6"/>
    <mergeCell ref="A5:A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showGridLines="0" view="pageBreakPreview" topLeftCell="A9" zoomScale="70" zoomScaleNormal="70" zoomScaleSheetLayoutView="70" workbookViewId="0">
      <selection activeCell="G16" sqref="G16:G2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6" t="s">
        <v>12</v>
      </c>
      <c r="B1" s="96"/>
      <c r="C1" s="96"/>
      <c r="D1" s="96"/>
      <c r="E1" s="96"/>
      <c r="F1" s="96"/>
      <c r="G1" s="96"/>
    </row>
    <row r="2" spans="1:7" s="2" customFormat="1" ht="39.950000000000003" customHeight="1">
      <c r="A2" s="97" t="s">
        <v>5</v>
      </c>
      <c r="B2" s="98"/>
      <c r="C2" s="99"/>
      <c r="D2" s="100" t="s">
        <v>11</v>
      </c>
      <c r="E2" s="100"/>
      <c r="F2" s="100"/>
      <c r="G2" s="101"/>
    </row>
    <row r="3" spans="1:7" s="2" customFormat="1" ht="39.950000000000003" customHeight="1" thickBot="1">
      <c r="A3" s="102" t="s">
        <v>9</v>
      </c>
      <c r="B3" s="103"/>
      <c r="C3" s="8"/>
      <c r="D3" s="104" t="s">
        <v>10</v>
      </c>
      <c r="E3" s="105"/>
      <c r="F3" s="105"/>
      <c r="G3" s="101"/>
    </row>
    <row r="4" spans="1:7" s="2" customFormat="1" ht="14.25" customHeight="1">
      <c r="A4" s="6"/>
      <c r="B4" s="6"/>
      <c r="C4" s="6"/>
      <c r="D4" s="6"/>
      <c r="E4" s="6"/>
      <c r="F4" s="7"/>
      <c r="G4" s="6"/>
    </row>
    <row r="5" spans="1:7" s="2" customFormat="1" ht="39.950000000000003" customHeight="1">
      <c r="A5" s="93" t="s">
        <v>0</v>
      </c>
      <c r="B5" s="93" t="s">
        <v>1</v>
      </c>
      <c r="C5" s="93" t="s">
        <v>2</v>
      </c>
      <c r="D5" s="93" t="s">
        <v>3</v>
      </c>
      <c r="E5" s="94" t="s">
        <v>4</v>
      </c>
      <c r="F5" s="106" t="s">
        <v>7</v>
      </c>
      <c r="G5" s="93" t="s">
        <v>8</v>
      </c>
    </row>
    <row r="6" spans="1:7" s="2" customFormat="1" ht="39.950000000000003" customHeight="1">
      <c r="A6" s="93"/>
      <c r="B6" s="93"/>
      <c r="C6" s="93"/>
      <c r="D6" s="93"/>
      <c r="E6" s="95"/>
      <c r="F6" s="107"/>
      <c r="G6" s="93"/>
    </row>
    <row r="7" spans="1:7" s="3" customFormat="1" ht="39.950000000000003" customHeight="1">
      <c r="A7" s="108" t="s">
        <v>432</v>
      </c>
      <c r="B7" s="109" t="s">
        <v>14</v>
      </c>
      <c r="C7" s="109" t="s">
        <v>433</v>
      </c>
      <c r="D7" s="14" t="s">
        <v>16</v>
      </c>
      <c r="E7" s="15">
        <v>62.5</v>
      </c>
      <c r="F7" s="9">
        <f t="shared" ref="F7:F43" si="0">$C$3*E7</f>
        <v>0</v>
      </c>
      <c r="G7" s="110" t="s">
        <v>578</v>
      </c>
    </row>
    <row r="8" spans="1:7" s="3" customFormat="1" ht="39.950000000000003" customHeight="1">
      <c r="A8" s="108" t="s">
        <v>6</v>
      </c>
      <c r="B8" s="109" t="s">
        <v>6</v>
      </c>
      <c r="C8" s="109" t="s">
        <v>6</v>
      </c>
      <c r="D8" s="14" t="s">
        <v>434</v>
      </c>
      <c r="E8" s="15">
        <v>12.5</v>
      </c>
      <c r="F8" s="9">
        <f t="shared" si="0"/>
        <v>0</v>
      </c>
      <c r="G8" s="110" t="s">
        <v>6</v>
      </c>
    </row>
    <row r="9" spans="1:7" s="3" customFormat="1" ht="39.950000000000003" customHeight="1">
      <c r="A9" s="108" t="s">
        <v>6</v>
      </c>
      <c r="B9" s="109" t="s">
        <v>6</v>
      </c>
      <c r="C9" s="109" t="s">
        <v>6</v>
      </c>
      <c r="D9" s="14" t="s">
        <v>435</v>
      </c>
      <c r="E9" s="15">
        <v>8.75</v>
      </c>
      <c r="F9" s="9">
        <f t="shared" si="0"/>
        <v>0</v>
      </c>
      <c r="G9" s="110" t="s">
        <v>6</v>
      </c>
    </row>
    <row r="10" spans="1:7" s="3" customFormat="1" ht="39.950000000000003" customHeight="1">
      <c r="A10" s="108" t="s">
        <v>6</v>
      </c>
      <c r="B10" s="109" t="s">
        <v>6</v>
      </c>
      <c r="C10" s="109" t="s">
        <v>6</v>
      </c>
      <c r="D10" s="14" t="s">
        <v>76</v>
      </c>
      <c r="E10" s="15">
        <v>8.75</v>
      </c>
      <c r="F10" s="9">
        <f t="shared" si="0"/>
        <v>0</v>
      </c>
      <c r="G10" s="110" t="s">
        <v>6</v>
      </c>
    </row>
    <row r="11" spans="1:7" s="3" customFormat="1" ht="39.950000000000003" customHeight="1">
      <c r="A11" s="108" t="s">
        <v>6</v>
      </c>
      <c r="B11" s="109" t="s">
        <v>6</v>
      </c>
      <c r="C11" s="109" t="s">
        <v>6</v>
      </c>
      <c r="D11" s="14" t="s">
        <v>436</v>
      </c>
      <c r="E11" s="15">
        <v>8.75</v>
      </c>
      <c r="F11" s="9">
        <f t="shared" si="0"/>
        <v>0</v>
      </c>
      <c r="G11" s="110" t="s">
        <v>6</v>
      </c>
    </row>
    <row r="12" spans="1:7" s="3" customFormat="1" ht="39.950000000000003" customHeight="1">
      <c r="A12" s="108" t="s">
        <v>6</v>
      </c>
      <c r="B12" s="109" t="s">
        <v>6</v>
      </c>
      <c r="C12" s="109" t="s">
        <v>6</v>
      </c>
      <c r="D12" s="14" t="s">
        <v>149</v>
      </c>
      <c r="E12" s="15">
        <v>3.75</v>
      </c>
      <c r="F12" s="9">
        <f t="shared" si="0"/>
        <v>0</v>
      </c>
      <c r="G12" s="110" t="s">
        <v>6</v>
      </c>
    </row>
    <row r="13" spans="1:7" s="3" customFormat="1" ht="39.950000000000003" customHeight="1">
      <c r="A13" s="108" t="s">
        <v>6</v>
      </c>
      <c r="B13" s="109" t="s">
        <v>6</v>
      </c>
      <c r="C13" s="109" t="s">
        <v>6</v>
      </c>
      <c r="D13" s="14" t="s">
        <v>34</v>
      </c>
      <c r="E13" s="15">
        <v>0.62</v>
      </c>
      <c r="F13" s="9">
        <f t="shared" si="0"/>
        <v>0</v>
      </c>
      <c r="G13" s="110" t="s">
        <v>6</v>
      </c>
    </row>
    <row r="14" spans="1:7" s="3" customFormat="1" ht="39.950000000000003" customHeight="1">
      <c r="A14" s="108" t="s">
        <v>6</v>
      </c>
      <c r="B14" s="109" t="s">
        <v>6</v>
      </c>
      <c r="C14" s="109" t="s">
        <v>6</v>
      </c>
      <c r="D14" s="14" t="s">
        <v>569</v>
      </c>
      <c r="E14" s="15">
        <v>0.62</v>
      </c>
      <c r="F14" s="9">
        <f t="shared" si="0"/>
        <v>0</v>
      </c>
      <c r="G14" s="110" t="s">
        <v>6</v>
      </c>
    </row>
    <row r="15" spans="1:7" s="3" customFormat="1" ht="39.950000000000003" customHeight="1">
      <c r="A15" s="108" t="s">
        <v>6</v>
      </c>
      <c r="B15" s="109" t="s">
        <v>6</v>
      </c>
      <c r="C15" s="109" t="s">
        <v>6</v>
      </c>
      <c r="D15" s="14" t="s">
        <v>27</v>
      </c>
      <c r="E15" s="15">
        <v>0.25</v>
      </c>
      <c r="F15" s="9">
        <f t="shared" si="0"/>
        <v>0</v>
      </c>
      <c r="G15" s="110" t="s">
        <v>6</v>
      </c>
    </row>
    <row r="16" spans="1:7" s="3" customFormat="1" ht="39.950000000000003" customHeight="1">
      <c r="A16" s="108" t="s">
        <v>6</v>
      </c>
      <c r="B16" s="109" t="s">
        <v>6</v>
      </c>
      <c r="C16" s="109" t="s">
        <v>437</v>
      </c>
      <c r="D16" s="14" t="s">
        <v>98</v>
      </c>
      <c r="E16" s="15">
        <v>31.25</v>
      </c>
      <c r="F16" s="9">
        <f t="shared" si="0"/>
        <v>0</v>
      </c>
      <c r="G16" s="110" t="s">
        <v>438</v>
      </c>
    </row>
    <row r="17" spans="1:7" s="3" customFormat="1" ht="39.950000000000003" customHeight="1">
      <c r="A17" s="108" t="s">
        <v>6</v>
      </c>
      <c r="B17" s="109" t="s">
        <v>6</v>
      </c>
      <c r="C17" s="109" t="s">
        <v>6</v>
      </c>
      <c r="D17" s="14" t="s">
        <v>23</v>
      </c>
      <c r="E17" s="15">
        <v>12.5</v>
      </c>
      <c r="F17" s="9">
        <f t="shared" si="0"/>
        <v>0</v>
      </c>
      <c r="G17" s="110" t="s">
        <v>6</v>
      </c>
    </row>
    <row r="18" spans="1:7" s="3" customFormat="1" ht="39.950000000000003" customHeight="1">
      <c r="A18" s="108" t="s">
        <v>6</v>
      </c>
      <c r="B18" s="109" t="s">
        <v>6</v>
      </c>
      <c r="C18" s="109" t="s">
        <v>6</v>
      </c>
      <c r="D18" s="14" t="s">
        <v>25</v>
      </c>
      <c r="E18" s="15">
        <v>2.5</v>
      </c>
      <c r="F18" s="9">
        <f t="shared" si="0"/>
        <v>0</v>
      </c>
      <c r="G18" s="110" t="s">
        <v>6</v>
      </c>
    </row>
    <row r="19" spans="1:7" s="3" customFormat="1" ht="39.950000000000003" customHeight="1">
      <c r="A19" s="108" t="s">
        <v>6</v>
      </c>
      <c r="B19" s="109" t="s">
        <v>6</v>
      </c>
      <c r="C19" s="109" t="s">
        <v>6</v>
      </c>
      <c r="D19" s="14" t="s">
        <v>65</v>
      </c>
      <c r="E19" s="15">
        <v>1.25</v>
      </c>
      <c r="F19" s="9">
        <f t="shared" si="0"/>
        <v>0</v>
      </c>
      <c r="G19" s="110" t="s">
        <v>6</v>
      </c>
    </row>
    <row r="20" spans="1:7" s="3" customFormat="1" ht="39.950000000000003" customHeight="1">
      <c r="A20" s="108" t="s">
        <v>6</v>
      </c>
      <c r="B20" s="109" t="s">
        <v>6</v>
      </c>
      <c r="C20" s="109" t="s">
        <v>6</v>
      </c>
      <c r="D20" s="14" t="s">
        <v>93</v>
      </c>
      <c r="E20" s="15">
        <v>1.25</v>
      </c>
      <c r="F20" s="9">
        <f t="shared" si="0"/>
        <v>0</v>
      </c>
      <c r="G20" s="110" t="s">
        <v>6</v>
      </c>
    </row>
    <row r="21" spans="1:7" s="3" customFormat="1" ht="39.950000000000003" customHeight="1">
      <c r="A21" s="108" t="s">
        <v>6</v>
      </c>
      <c r="B21" s="109" t="s">
        <v>6</v>
      </c>
      <c r="C21" s="109" t="s">
        <v>6</v>
      </c>
      <c r="D21" s="14" t="s">
        <v>239</v>
      </c>
      <c r="E21" s="15">
        <v>0.25</v>
      </c>
      <c r="F21" s="9">
        <f t="shared" si="0"/>
        <v>0</v>
      </c>
      <c r="G21" s="110" t="s">
        <v>6</v>
      </c>
    </row>
    <row r="22" spans="1:7" s="3" customFormat="1" ht="39.950000000000003" customHeight="1">
      <c r="A22" s="108" t="s">
        <v>6</v>
      </c>
      <c r="B22" s="109" t="s">
        <v>6</v>
      </c>
      <c r="C22" s="109" t="s">
        <v>439</v>
      </c>
      <c r="D22" s="14" t="s">
        <v>440</v>
      </c>
      <c r="E22" s="15">
        <v>43.75</v>
      </c>
      <c r="F22" s="9">
        <f t="shared" si="0"/>
        <v>0</v>
      </c>
      <c r="G22" s="110" t="s">
        <v>441</v>
      </c>
    </row>
    <row r="23" spans="1:7" s="3" customFormat="1" ht="39.950000000000003" customHeight="1">
      <c r="A23" s="108" t="s">
        <v>6</v>
      </c>
      <c r="B23" s="109" t="s">
        <v>6</v>
      </c>
      <c r="C23" s="109" t="s">
        <v>6</v>
      </c>
      <c r="D23" s="14" t="s">
        <v>71</v>
      </c>
      <c r="E23" s="15">
        <v>6.25</v>
      </c>
      <c r="F23" s="9">
        <f t="shared" si="0"/>
        <v>0</v>
      </c>
      <c r="G23" s="110" t="s">
        <v>6</v>
      </c>
    </row>
    <row r="24" spans="1:7" s="3" customFormat="1" ht="39.950000000000003" customHeight="1">
      <c r="A24" s="108" t="s">
        <v>6</v>
      </c>
      <c r="B24" s="109" t="s">
        <v>6</v>
      </c>
      <c r="C24" s="109" t="s">
        <v>6</v>
      </c>
      <c r="D24" s="14" t="s">
        <v>194</v>
      </c>
      <c r="E24" s="15">
        <v>6.25</v>
      </c>
      <c r="F24" s="9">
        <f t="shared" si="0"/>
        <v>0</v>
      </c>
      <c r="G24" s="110" t="s">
        <v>6</v>
      </c>
    </row>
    <row r="25" spans="1:7" s="3" customFormat="1" ht="39.950000000000003" customHeight="1">
      <c r="A25" s="108" t="s">
        <v>6</v>
      </c>
      <c r="B25" s="109" t="s">
        <v>6</v>
      </c>
      <c r="C25" s="109" t="s">
        <v>6</v>
      </c>
      <c r="D25" s="14" t="s">
        <v>32</v>
      </c>
      <c r="E25" s="15">
        <v>3.75</v>
      </c>
      <c r="F25" s="9">
        <f t="shared" si="0"/>
        <v>0</v>
      </c>
      <c r="G25" s="110" t="s">
        <v>6</v>
      </c>
    </row>
    <row r="26" spans="1:7" s="3" customFormat="1" ht="39.950000000000003" customHeight="1">
      <c r="A26" s="108" t="s">
        <v>6</v>
      </c>
      <c r="B26" s="109" t="s">
        <v>6</v>
      </c>
      <c r="C26" s="109" t="s">
        <v>6</v>
      </c>
      <c r="D26" s="14" t="s">
        <v>158</v>
      </c>
      <c r="E26" s="15">
        <v>1.25</v>
      </c>
      <c r="F26" s="9">
        <f t="shared" si="0"/>
        <v>0</v>
      </c>
      <c r="G26" s="110" t="s">
        <v>6</v>
      </c>
    </row>
    <row r="27" spans="1:7" s="3" customFormat="1" ht="39.950000000000003" customHeight="1">
      <c r="A27" s="108" t="s">
        <v>6</v>
      </c>
      <c r="B27" s="109" t="s">
        <v>6</v>
      </c>
      <c r="C27" s="109" t="s">
        <v>6</v>
      </c>
      <c r="D27" s="14" t="s">
        <v>74</v>
      </c>
      <c r="E27" s="15">
        <v>1.25</v>
      </c>
      <c r="F27" s="9">
        <f t="shared" si="0"/>
        <v>0</v>
      </c>
      <c r="G27" s="110" t="s">
        <v>6</v>
      </c>
    </row>
    <row r="28" spans="1:7" s="3" customFormat="1" ht="39.950000000000003" customHeight="1">
      <c r="A28" s="108" t="s">
        <v>6</v>
      </c>
      <c r="B28" s="109" t="s">
        <v>6</v>
      </c>
      <c r="C28" s="109" t="s">
        <v>6</v>
      </c>
      <c r="D28" s="14" t="s">
        <v>24</v>
      </c>
      <c r="E28" s="15">
        <v>0.62</v>
      </c>
      <c r="F28" s="9">
        <f t="shared" si="0"/>
        <v>0</v>
      </c>
      <c r="G28" s="110" t="s">
        <v>6</v>
      </c>
    </row>
    <row r="29" spans="1:7" s="3" customFormat="1" ht="39.950000000000003" customHeight="1">
      <c r="A29" s="108" t="s">
        <v>6</v>
      </c>
      <c r="B29" s="109" t="s">
        <v>6</v>
      </c>
      <c r="C29" s="109" t="s">
        <v>6</v>
      </c>
      <c r="D29" s="14" t="s">
        <v>160</v>
      </c>
      <c r="E29" s="15">
        <v>0.62</v>
      </c>
      <c r="F29" s="9">
        <f t="shared" si="0"/>
        <v>0</v>
      </c>
      <c r="G29" s="110" t="s">
        <v>6</v>
      </c>
    </row>
    <row r="30" spans="1:7" s="3" customFormat="1" ht="39.950000000000003" customHeight="1">
      <c r="A30" s="108" t="s">
        <v>6</v>
      </c>
      <c r="B30" s="109" t="s">
        <v>6</v>
      </c>
      <c r="C30" s="109" t="s">
        <v>6</v>
      </c>
      <c r="D30" s="14" t="s">
        <v>34</v>
      </c>
      <c r="E30" s="15">
        <v>0.62</v>
      </c>
      <c r="F30" s="9">
        <f t="shared" si="0"/>
        <v>0</v>
      </c>
      <c r="G30" s="110" t="s">
        <v>6</v>
      </c>
    </row>
    <row r="31" spans="1:7" s="3" customFormat="1" ht="39.950000000000003" customHeight="1">
      <c r="A31" s="108" t="s">
        <v>6</v>
      </c>
      <c r="B31" s="109" t="s">
        <v>6</v>
      </c>
      <c r="C31" s="109" t="s">
        <v>442</v>
      </c>
      <c r="D31" s="14" t="s">
        <v>443</v>
      </c>
      <c r="E31" s="15">
        <v>18.75</v>
      </c>
      <c r="F31" s="9">
        <f t="shared" si="0"/>
        <v>0</v>
      </c>
      <c r="G31" s="110" t="s">
        <v>444</v>
      </c>
    </row>
    <row r="32" spans="1:7" s="3" customFormat="1" ht="39.950000000000003" customHeight="1">
      <c r="A32" s="108" t="s">
        <v>6</v>
      </c>
      <c r="B32" s="109" t="s">
        <v>6</v>
      </c>
      <c r="C32" s="109" t="s">
        <v>6</v>
      </c>
      <c r="D32" s="14" t="s">
        <v>289</v>
      </c>
      <c r="E32" s="15">
        <v>18.75</v>
      </c>
      <c r="F32" s="9">
        <f t="shared" si="0"/>
        <v>0</v>
      </c>
      <c r="G32" s="110" t="s">
        <v>6</v>
      </c>
    </row>
    <row r="33" spans="1:7" s="3" customFormat="1" ht="39.950000000000003" customHeight="1">
      <c r="A33" s="108" t="s">
        <v>6</v>
      </c>
      <c r="B33" s="109" t="s">
        <v>6</v>
      </c>
      <c r="C33" s="109" t="s">
        <v>6</v>
      </c>
      <c r="D33" s="14" t="s">
        <v>32</v>
      </c>
      <c r="E33" s="15">
        <v>3.75</v>
      </c>
      <c r="F33" s="9">
        <f t="shared" si="0"/>
        <v>0</v>
      </c>
      <c r="G33" s="110" t="s">
        <v>6</v>
      </c>
    </row>
    <row r="34" spans="1:7" s="3" customFormat="1" ht="39.950000000000003" customHeight="1">
      <c r="A34" s="108" t="s">
        <v>6</v>
      </c>
      <c r="B34" s="109" t="s">
        <v>6</v>
      </c>
      <c r="C34" s="109" t="s">
        <v>6</v>
      </c>
      <c r="D34" s="14" t="s">
        <v>39</v>
      </c>
      <c r="E34" s="15">
        <v>2.5</v>
      </c>
      <c r="F34" s="9">
        <f t="shared" si="0"/>
        <v>0</v>
      </c>
      <c r="G34" s="110" t="s">
        <v>6</v>
      </c>
    </row>
    <row r="35" spans="1:7" s="3" customFormat="1" ht="39.950000000000003" customHeight="1">
      <c r="A35" s="108" t="s">
        <v>6</v>
      </c>
      <c r="B35" s="109" t="s">
        <v>6</v>
      </c>
      <c r="C35" s="109" t="s">
        <v>6</v>
      </c>
      <c r="D35" s="14" t="s">
        <v>24</v>
      </c>
      <c r="E35" s="15">
        <v>0.62</v>
      </c>
      <c r="F35" s="9">
        <f t="shared" si="0"/>
        <v>0</v>
      </c>
      <c r="G35" s="110" t="s">
        <v>6</v>
      </c>
    </row>
    <row r="36" spans="1:7" s="3" customFormat="1" ht="39.950000000000003" customHeight="1">
      <c r="A36" s="108" t="s">
        <v>6</v>
      </c>
      <c r="B36" s="109" t="s">
        <v>6</v>
      </c>
      <c r="C36" s="109" t="s">
        <v>6</v>
      </c>
      <c r="D36" s="14" t="s">
        <v>34</v>
      </c>
      <c r="E36" s="15">
        <v>0.62</v>
      </c>
      <c r="F36" s="9">
        <f t="shared" si="0"/>
        <v>0</v>
      </c>
      <c r="G36" s="110" t="s">
        <v>6</v>
      </c>
    </row>
    <row r="37" spans="1:7" s="3" customFormat="1" ht="39.950000000000003" customHeight="1">
      <c r="A37" s="108" t="s">
        <v>6</v>
      </c>
      <c r="B37" s="109" t="s">
        <v>6</v>
      </c>
      <c r="C37" s="109" t="s">
        <v>6</v>
      </c>
      <c r="D37" s="14" t="s">
        <v>35</v>
      </c>
      <c r="E37" s="15">
        <v>0.62</v>
      </c>
      <c r="F37" s="9">
        <f t="shared" si="0"/>
        <v>0</v>
      </c>
      <c r="G37" s="110" t="s">
        <v>6</v>
      </c>
    </row>
    <row r="38" spans="1:7" s="3" customFormat="1" ht="39.950000000000003" customHeight="1">
      <c r="A38" s="108" t="s">
        <v>6</v>
      </c>
      <c r="B38" s="109" t="s">
        <v>6</v>
      </c>
      <c r="C38" s="109" t="s">
        <v>6</v>
      </c>
      <c r="D38" s="14" t="s">
        <v>40</v>
      </c>
      <c r="E38" s="15">
        <v>0.25</v>
      </c>
      <c r="F38" s="9">
        <f t="shared" si="0"/>
        <v>0</v>
      </c>
      <c r="G38" s="110" t="s">
        <v>6</v>
      </c>
    </row>
    <row r="39" spans="1:7" s="3" customFormat="1" ht="39.950000000000003" customHeight="1">
      <c r="A39" s="108" t="s">
        <v>6</v>
      </c>
      <c r="B39" s="109" t="s">
        <v>6</v>
      </c>
      <c r="C39" s="13" t="s">
        <v>45</v>
      </c>
      <c r="D39" s="14" t="s">
        <v>46</v>
      </c>
      <c r="E39" s="15">
        <v>25</v>
      </c>
      <c r="F39" s="9">
        <f t="shared" si="0"/>
        <v>0</v>
      </c>
      <c r="G39" s="16" t="s">
        <v>47</v>
      </c>
    </row>
    <row r="40" spans="1:7" s="3" customFormat="1" ht="39.950000000000003" customHeight="1">
      <c r="A40" s="108"/>
      <c r="B40" s="112" t="s">
        <v>110</v>
      </c>
      <c r="C40" s="111" t="s">
        <v>449</v>
      </c>
      <c r="D40" s="14" t="s">
        <v>301</v>
      </c>
      <c r="E40" s="15">
        <v>37.5</v>
      </c>
      <c r="F40" s="9">
        <f t="shared" ref="F40:F42" si="1">$C$3*E40</f>
        <v>0</v>
      </c>
      <c r="G40" s="110" t="s">
        <v>448</v>
      </c>
    </row>
    <row r="41" spans="1:7" s="3" customFormat="1" ht="39.950000000000003" customHeight="1">
      <c r="A41" s="108"/>
      <c r="B41" s="114"/>
      <c r="C41" s="109" t="s">
        <v>6</v>
      </c>
      <c r="D41" s="14" t="s">
        <v>446</v>
      </c>
      <c r="E41" s="15">
        <v>7.5</v>
      </c>
      <c r="F41" s="9">
        <f t="shared" si="1"/>
        <v>0</v>
      </c>
      <c r="G41" s="110" t="s">
        <v>6</v>
      </c>
    </row>
    <row r="42" spans="1:7" s="3" customFormat="1" ht="39.950000000000003" customHeight="1">
      <c r="A42" s="108"/>
      <c r="B42" s="114"/>
      <c r="C42" s="109" t="s">
        <v>6</v>
      </c>
      <c r="D42" s="14" t="s">
        <v>447</v>
      </c>
      <c r="E42" s="15">
        <v>5</v>
      </c>
      <c r="F42" s="9">
        <f t="shared" si="1"/>
        <v>0</v>
      </c>
      <c r="G42" s="110" t="s">
        <v>6</v>
      </c>
    </row>
    <row r="43" spans="1:7" s="3" customFormat="1" ht="39.950000000000003" customHeight="1">
      <c r="A43" s="108" t="s">
        <v>6</v>
      </c>
      <c r="B43" s="113"/>
      <c r="C43" s="13" t="s">
        <v>445</v>
      </c>
      <c r="D43" s="14" t="s">
        <v>445</v>
      </c>
      <c r="E43" s="15">
        <v>250</v>
      </c>
      <c r="F43" s="9">
        <f t="shared" si="0"/>
        <v>0</v>
      </c>
      <c r="G43" s="16"/>
    </row>
    <row r="44" spans="1:7" ht="39.950000000000003" customHeight="1">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row r="76" spans="1:7" ht="18">
      <c r="A76" s="10"/>
      <c r="B76" s="10"/>
      <c r="C76" s="10"/>
      <c r="D76" s="10"/>
      <c r="E76" s="11"/>
      <c r="F76" s="12"/>
      <c r="G76" s="10"/>
    </row>
  </sheetData>
  <sheetProtection sheet="1" objects="1" scenarios="1" formatRows="0" insertRows="0" deleteRows="0"/>
  <mergeCells count="26">
    <mergeCell ref="A7:A43"/>
    <mergeCell ref="B7:B39"/>
    <mergeCell ref="C7:C15"/>
    <mergeCell ref="G7:G15"/>
    <mergeCell ref="C16:C21"/>
    <mergeCell ref="G16:G21"/>
    <mergeCell ref="C22:C30"/>
    <mergeCell ref="G22:G30"/>
    <mergeCell ref="C31:C38"/>
    <mergeCell ref="G31:G38"/>
    <mergeCell ref="C40:C42"/>
    <mergeCell ref="G40:G42"/>
    <mergeCell ref="B40:B43"/>
    <mergeCell ref="G5:G6"/>
    <mergeCell ref="E5:E6"/>
    <mergeCell ref="D3:F3"/>
    <mergeCell ref="A5:A6"/>
    <mergeCell ref="B5:B6"/>
    <mergeCell ref="C5:C6"/>
    <mergeCell ref="D5:D6"/>
    <mergeCell ref="F5:F6"/>
    <mergeCell ref="A1:G1"/>
    <mergeCell ref="A2:C2"/>
    <mergeCell ref="D2:F2"/>
    <mergeCell ref="G2:G3"/>
    <mergeCell ref="A3:B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22</vt:i4>
      </vt:variant>
      <vt:variant>
        <vt:lpstr>이름이 지정된 범위</vt:lpstr>
      </vt:variant>
      <vt:variant>
        <vt:i4>22</vt:i4>
      </vt:variant>
    </vt:vector>
  </HeadingPairs>
  <TitlesOfParts>
    <vt:vector size="44" baseType="lpstr">
      <vt:lpstr>보존식라벨</vt:lpstr>
      <vt:lpstr>2일</vt:lpstr>
      <vt:lpstr>3일</vt:lpstr>
      <vt:lpstr>4일</vt:lpstr>
      <vt:lpstr>5일</vt:lpstr>
      <vt:lpstr>6일</vt:lpstr>
      <vt:lpstr>7일</vt:lpstr>
      <vt:lpstr>9일</vt:lpstr>
      <vt:lpstr>10일</vt:lpstr>
      <vt:lpstr>11일</vt:lpstr>
      <vt:lpstr>12일</vt:lpstr>
      <vt:lpstr>13일</vt:lpstr>
      <vt:lpstr>14일</vt:lpstr>
      <vt:lpstr>19일</vt:lpstr>
      <vt:lpstr>20일</vt:lpstr>
      <vt:lpstr>21일</vt:lpstr>
      <vt:lpstr>23일</vt:lpstr>
      <vt:lpstr>24일</vt:lpstr>
      <vt:lpstr>25일</vt:lpstr>
      <vt:lpstr>26일</vt:lpstr>
      <vt:lpstr>27일</vt:lpstr>
      <vt:lpstr>28일</vt:lpstr>
      <vt:lpstr>'10일'!Print_Area</vt:lpstr>
      <vt:lpstr>'11일'!Print_Area</vt:lpstr>
      <vt:lpstr>'12일'!Print_Area</vt:lpstr>
      <vt:lpstr>'13일'!Print_Area</vt:lpstr>
      <vt:lpstr>'14일'!Print_Area</vt:lpstr>
      <vt:lpstr>'19일'!Print_Area</vt:lpstr>
      <vt:lpstr>'20일'!Print_Area</vt:lpstr>
      <vt:lpstr>'21일'!Print_Area</vt:lpstr>
      <vt:lpstr>'23일'!Print_Area</vt:lpstr>
      <vt:lpstr>'24일'!Print_Area</vt:lpstr>
      <vt:lpstr>'25일'!Print_Area</vt:lpstr>
      <vt:lpstr>'26일'!Print_Area</vt:lpstr>
      <vt:lpstr>'27일'!Print_Area</vt:lpstr>
      <vt:lpstr>'28일'!Print_Area</vt:lpstr>
      <vt:lpstr>'2일'!Print_Area</vt:lpstr>
      <vt:lpstr>'3일'!Print_Area</vt:lpstr>
      <vt:lpstr>'4일'!Print_Area</vt:lpstr>
      <vt:lpstr>'5일'!Print_Area</vt:lpstr>
      <vt:lpstr>'6일'!Print_Area</vt:lpstr>
      <vt:lpstr>'7일'!Print_Area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2026-01-09T02:45:25Z</dcterms:modified>
</cp:coreProperties>
</file>